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8" i="1"/>
  <c r="G47"/>
  <c r="H47"/>
  <c r="I47"/>
  <c r="G51"/>
  <c r="H51"/>
  <c r="I51"/>
  <c r="H55"/>
  <c r="I55"/>
  <c r="I43"/>
  <c r="I23"/>
  <c r="G84"/>
  <c r="H84"/>
  <c r="I84"/>
  <c r="E88"/>
  <c r="F88"/>
  <c r="G88"/>
  <c r="H88"/>
  <c r="I88"/>
  <c r="I80"/>
  <c r="I60"/>
  <c r="I102"/>
  <c r="I97"/>
  <c r="I126"/>
  <c r="G140"/>
  <c r="H140"/>
  <c r="I140"/>
  <c r="I136"/>
  <c r="I121"/>
  <c r="E160"/>
  <c r="F160"/>
  <c r="G160"/>
  <c r="H160"/>
  <c r="I160"/>
  <c r="I150"/>
  <c r="H169"/>
  <c r="I169"/>
  <c r="H173"/>
  <c r="I173"/>
  <c r="I165"/>
  <c r="I145"/>
  <c r="I10"/>
  <c r="D173"/>
  <c r="D140"/>
  <c r="D92"/>
  <c r="D47"/>
  <c r="D84"/>
  <c r="D55"/>
  <c r="G80"/>
  <c r="G60"/>
  <c r="F43"/>
  <c r="H136"/>
  <c r="C127"/>
  <c r="C126"/>
  <c r="C125"/>
  <c r="C139"/>
  <c r="C135"/>
  <c r="C120"/>
  <c r="C124"/>
  <c r="E126"/>
  <c r="F126"/>
  <c r="F121"/>
  <c r="G126"/>
  <c r="G121"/>
  <c r="H126"/>
  <c r="H121"/>
  <c r="E127"/>
  <c r="E141"/>
  <c r="E137"/>
  <c r="E122"/>
  <c r="F127"/>
  <c r="F141"/>
  <c r="F137"/>
  <c r="F122"/>
  <c r="G127"/>
  <c r="H127"/>
  <c r="I127"/>
  <c r="D127"/>
  <c r="D137"/>
  <c r="D122"/>
  <c r="E125"/>
  <c r="E135"/>
  <c r="E120"/>
  <c r="F125"/>
  <c r="F135"/>
  <c r="F120"/>
  <c r="G125"/>
  <c r="G135"/>
  <c r="G120"/>
  <c r="H125"/>
  <c r="H135"/>
  <c r="H120"/>
  <c r="I125"/>
  <c r="I135"/>
  <c r="I120"/>
  <c r="E124"/>
  <c r="F124"/>
  <c r="G124"/>
  <c r="H124"/>
  <c r="I124"/>
  <c r="D126"/>
  <c r="D136"/>
  <c r="D121"/>
  <c r="D125"/>
  <c r="D135"/>
  <c r="D120"/>
  <c r="D124"/>
  <c r="D138"/>
  <c r="D134"/>
  <c r="D119"/>
  <c r="E138"/>
  <c r="G141"/>
  <c r="C140"/>
  <c r="C136"/>
  <c r="E108"/>
  <c r="F108"/>
  <c r="G108"/>
  <c r="E117"/>
  <c r="F117"/>
  <c r="E107"/>
  <c r="C107"/>
  <c r="C102"/>
  <c r="G116"/>
  <c r="H116"/>
  <c r="I116"/>
  <c r="C106"/>
  <c r="C101"/>
  <c r="C115"/>
  <c r="C111"/>
  <c r="C96"/>
  <c r="D105"/>
  <c r="E105"/>
  <c r="F105"/>
  <c r="E114"/>
  <c r="E110"/>
  <c r="D114"/>
  <c r="D110"/>
  <c r="D102"/>
  <c r="D112"/>
  <c r="D97"/>
  <c r="D101"/>
  <c r="D111"/>
  <c r="D96"/>
  <c r="D100"/>
  <c r="D95"/>
  <c r="E113"/>
  <c r="D113"/>
  <c r="E112"/>
  <c r="F112"/>
  <c r="G112"/>
  <c r="H112"/>
  <c r="E111"/>
  <c r="F111"/>
  <c r="G111"/>
  <c r="H111"/>
  <c r="I111"/>
  <c r="I66"/>
  <c r="H66"/>
  <c r="G66"/>
  <c r="F66"/>
  <c r="E66"/>
  <c r="D66"/>
  <c r="C66"/>
  <c r="I65"/>
  <c r="H65"/>
  <c r="G65"/>
  <c r="F65"/>
  <c r="E65"/>
  <c r="D65"/>
  <c r="C65"/>
  <c r="I64"/>
  <c r="H64"/>
  <c r="G64"/>
  <c r="F64"/>
  <c r="E64"/>
  <c r="D64"/>
  <c r="C64"/>
  <c r="I63"/>
  <c r="H63"/>
  <c r="G63"/>
  <c r="F63"/>
  <c r="E63"/>
  <c r="D63"/>
  <c r="C63"/>
  <c r="E103"/>
  <c r="E98"/>
  <c r="F103"/>
  <c r="F98"/>
  <c r="D103"/>
  <c r="D98"/>
  <c r="D169"/>
  <c r="I29"/>
  <c r="D48"/>
  <c r="E48"/>
  <c r="D52"/>
  <c r="E52"/>
  <c r="E85"/>
  <c r="F85"/>
  <c r="E89"/>
  <c r="F89"/>
  <c r="G89"/>
  <c r="H89"/>
  <c r="I89"/>
  <c r="E161"/>
  <c r="F161"/>
  <c r="G161"/>
  <c r="E170"/>
  <c r="F170"/>
  <c r="D165"/>
  <c r="D163"/>
  <c r="D150"/>
  <c r="D145"/>
  <c r="D80"/>
  <c r="D60"/>
  <c r="D51"/>
  <c r="D43"/>
  <c r="D28"/>
  <c r="D23"/>
  <c r="D10"/>
  <c r="E28"/>
  <c r="E43"/>
  <c r="E23"/>
  <c r="E80"/>
  <c r="E60"/>
  <c r="E102"/>
  <c r="E97"/>
  <c r="E150"/>
  <c r="E165"/>
  <c r="E145"/>
  <c r="F28"/>
  <c r="F23"/>
  <c r="F80"/>
  <c r="F60"/>
  <c r="F102"/>
  <c r="F97"/>
  <c r="F165"/>
  <c r="G28"/>
  <c r="G102"/>
  <c r="G14"/>
  <c r="G43"/>
  <c r="G23"/>
  <c r="G97"/>
  <c r="G165"/>
  <c r="H28"/>
  <c r="H43"/>
  <c r="H23"/>
  <c r="H80"/>
  <c r="H60"/>
  <c r="H102"/>
  <c r="H97"/>
  <c r="H165"/>
  <c r="H163"/>
  <c r="I53"/>
  <c r="C27"/>
  <c r="C46"/>
  <c r="C50"/>
  <c r="C54"/>
  <c r="C42"/>
  <c r="C22"/>
  <c r="C83"/>
  <c r="C87"/>
  <c r="C79"/>
  <c r="C59"/>
  <c r="D27"/>
  <c r="D42"/>
  <c r="D22"/>
  <c r="D79"/>
  <c r="D59"/>
  <c r="C29"/>
  <c r="C56"/>
  <c r="C47"/>
  <c r="C55"/>
  <c r="E49"/>
  <c r="D53"/>
  <c r="E53"/>
  <c r="F53"/>
  <c r="G53"/>
  <c r="H53"/>
  <c r="C53"/>
  <c r="E44"/>
  <c r="D44"/>
  <c r="D82"/>
  <c r="D86"/>
  <c r="D90"/>
  <c r="D78"/>
  <c r="E86"/>
  <c r="E90"/>
  <c r="F86"/>
  <c r="F90"/>
  <c r="G86"/>
  <c r="G90"/>
  <c r="H86"/>
  <c r="I86"/>
  <c r="C86"/>
  <c r="H90"/>
  <c r="I90"/>
  <c r="C88"/>
  <c r="C92"/>
  <c r="C90"/>
  <c r="C93"/>
  <c r="C91"/>
  <c r="E163"/>
  <c r="F163"/>
  <c r="G163"/>
  <c r="C173"/>
  <c r="D149"/>
  <c r="D164"/>
  <c r="D144"/>
  <c r="D143"/>
  <c r="E149"/>
  <c r="E164"/>
  <c r="E144"/>
  <c r="E143"/>
  <c r="F149"/>
  <c r="F164"/>
  <c r="F144"/>
  <c r="G149"/>
  <c r="G164"/>
  <c r="G144"/>
  <c r="H149"/>
  <c r="H164"/>
  <c r="H144"/>
  <c r="I149"/>
  <c r="I164"/>
  <c r="I144"/>
  <c r="C149"/>
  <c r="C168"/>
  <c r="C164"/>
  <c r="E100"/>
  <c r="E95"/>
  <c r="F100"/>
  <c r="F95"/>
  <c r="E29"/>
  <c r="E24"/>
  <c r="E166"/>
  <c r="E101"/>
  <c r="E96"/>
  <c r="E27"/>
  <c r="E42"/>
  <c r="E22"/>
  <c r="E79"/>
  <c r="E59"/>
  <c r="E9"/>
  <c r="F29"/>
  <c r="F81"/>
  <c r="F61"/>
  <c r="F151"/>
  <c r="F101"/>
  <c r="F96"/>
  <c r="F27"/>
  <c r="F13"/>
  <c r="F42"/>
  <c r="F22"/>
  <c r="F79"/>
  <c r="F59"/>
  <c r="G29"/>
  <c r="G101"/>
  <c r="G96"/>
  <c r="G27"/>
  <c r="G42"/>
  <c r="G22"/>
  <c r="G79"/>
  <c r="G59"/>
  <c r="G9"/>
  <c r="H29"/>
  <c r="H101"/>
  <c r="H96"/>
  <c r="H27"/>
  <c r="H13"/>
  <c r="H42"/>
  <c r="H22"/>
  <c r="H79"/>
  <c r="H59"/>
  <c r="I101"/>
  <c r="I96"/>
  <c r="I27"/>
  <c r="I42"/>
  <c r="I22"/>
  <c r="I79"/>
  <c r="I59"/>
  <c r="I9"/>
  <c r="D29"/>
  <c r="D81"/>
  <c r="D61"/>
  <c r="D151"/>
  <c r="D166"/>
  <c r="D146"/>
  <c r="E174"/>
  <c r="F174"/>
  <c r="G174"/>
  <c r="G171"/>
  <c r="H174"/>
  <c r="C172"/>
  <c r="D171"/>
  <c r="F171"/>
  <c r="E171"/>
  <c r="G13"/>
  <c r="G17"/>
  <c r="I13"/>
  <c r="D158"/>
  <c r="D148"/>
  <c r="C13"/>
  <c r="D26"/>
  <c r="D14"/>
  <c r="D13"/>
  <c r="E13"/>
  <c r="E17"/>
  <c r="D58"/>
  <c r="E167"/>
  <c r="D167"/>
  <c r="C28"/>
  <c r="E14"/>
  <c r="G26"/>
  <c r="F15"/>
  <c r="E26"/>
  <c r="F26"/>
  <c r="F14"/>
  <c r="F167"/>
  <c r="E12"/>
  <c r="E15"/>
  <c r="H14"/>
  <c r="C14"/>
  <c r="I14"/>
  <c r="H26"/>
  <c r="I26"/>
  <c r="C26"/>
  <c r="I17"/>
  <c r="F12"/>
  <c r="I174"/>
  <c r="I171"/>
  <c r="H171"/>
  <c r="D24"/>
  <c r="D11"/>
  <c r="D15"/>
  <c r="D19"/>
  <c r="D18"/>
  <c r="H161"/>
  <c r="G151"/>
  <c r="F52"/>
  <c r="F113"/>
  <c r="G117"/>
  <c r="F114"/>
  <c r="G138"/>
  <c r="G134"/>
  <c r="G137"/>
  <c r="H141"/>
  <c r="H9"/>
  <c r="F9"/>
  <c r="C144"/>
  <c r="D9"/>
  <c r="C9"/>
  <c r="C17"/>
  <c r="G122"/>
  <c r="C121"/>
  <c r="D12"/>
  <c r="I163"/>
  <c r="F166"/>
  <c r="F146"/>
  <c r="G170"/>
  <c r="F82"/>
  <c r="F78"/>
  <c r="F58"/>
  <c r="G85"/>
  <c r="E45"/>
  <c r="E41"/>
  <c r="E21"/>
  <c r="F48"/>
  <c r="C116"/>
  <c r="C112"/>
  <c r="I112"/>
  <c r="G105"/>
  <c r="G103"/>
  <c r="H108"/>
  <c r="E134"/>
  <c r="C174"/>
  <c r="C171"/>
  <c r="E10"/>
  <c r="E18"/>
  <c r="C97"/>
  <c r="G119"/>
  <c r="E119"/>
  <c r="H138"/>
  <c r="H134"/>
  <c r="H119"/>
  <c r="F138"/>
  <c r="F134"/>
  <c r="F119"/>
  <c r="D45"/>
  <c r="E158"/>
  <c r="E151"/>
  <c r="E146"/>
  <c r="E81"/>
  <c r="E61"/>
  <c r="C89"/>
  <c r="C169"/>
  <c r="C165"/>
  <c r="C163"/>
  <c r="C84"/>
  <c r="C80"/>
  <c r="C60"/>
  <c r="E82"/>
  <c r="D49"/>
  <c r="C51"/>
  <c r="C43"/>
  <c r="C23"/>
  <c r="G98"/>
  <c r="G15"/>
  <c r="D8"/>
  <c r="D16"/>
  <c r="D17"/>
  <c r="F17"/>
  <c r="H17"/>
  <c r="F110"/>
  <c r="G52"/>
  <c r="F49"/>
  <c r="I161"/>
  <c r="I151"/>
  <c r="C161"/>
  <c r="C151"/>
  <c r="H151"/>
  <c r="F150"/>
  <c r="F145"/>
  <c r="F158"/>
  <c r="F148"/>
  <c r="E78"/>
  <c r="E58"/>
  <c r="E148"/>
  <c r="D41"/>
  <c r="D21"/>
  <c r="I108"/>
  <c r="H103"/>
  <c r="H105"/>
  <c r="H100"/>
  <c r="G100"/>
  <c r="G48"/>
  <c r="F44"/>
  <c r="F24"/>
  <c r="F11"/>
  <c r="F19"/>
  <c r="F45"/>
  <c r="F41"/>
  <c r="F21"/>
  <c r="H85"/>
  <c r="G82"/>
  <c r="G78"/>
  <c r="G58"/>
  <c r="G81"/>
  <c r="G61"/>
  <c r="H170"/>
  <c r="G166"/>
  <c r="G167"/>
  <c r="I141"/>
  <c r="H137"/>
  <c r="H122"/>
  <c r="H117"/>
  <c r="G114"/>
  <c r="G110"/>
  <c r="G113"/>
  <c r="E11"/>
  <c r="E19"/>
  <c r="E8"/>
  <c r="E16"/>
  <c r="G146"/>
  <c r="H113"/>
  <c r="I117"/>
  <c r="H114"/>
  <c r="H110"/>
  <c r="C117"/>
  <c r="C113"/>
  <c r="C110"/>
  <c r="I137"/>
  <c r="I122"/>
  <c r="I138"/>
  <c r="H166"/>
  <c r="I170"/>
  <c r="H167"/>
  <c r="I85"/>
  <c r="H81"/>
  <c r="H61"/>
  <c r="H82"/>
  <c r="H78"/>
  <c r="H58"/>
  <c r="H95"/>
  <c r="H12"/>
  <c r="I105"/>
  <c r="I103"/>
  <c r="C108"/>
  <c r="C103"/>
  <c r="F143"/>
  <c r="F10"/>
  <c r="C141"/>
  <c r="C137"/>
  <c r="G45"/>
  <c r="H48"/>
  <c r="G44"/>
  <c r="G24"/>
  <c r="G11"/>
  <c r="G19"/>
  <c r="G12"/>
  <c r="G95"/>
  <c r="H98"/>
  <c r="H15"/>
  <c r="G150"/>
  <c r="G145"/>
  <c r="G158"/>
  <c r="H52"/>
  <c r="G49"/>
  <c r="C85"/>
  <c r="C81"/>
  <c r="C61"/>
  <c r="H146"/>
  <c r="H150"/>
  <c r="H145"/>
  <c r="H158"/>
  <c r="H148"/>
  <c r="C160"/>
  <c r="C150"/>
  <c r="C145"/>
  <c r="C143"/>
  <c r="I48"/>
  <c r="H44"/>
  <c r="H24"/>
  <c r="H11"/>
  <c r="H19"/>
  <c r="H45"/>
  <c r="C134"/>
  <c r="C119"/>
  <c r="C122"/>
  <c r="F18"/>
  <c r="F8"/>
  <c r="F16"/>
  <c r="C98"/>
  <c r="C15"/>
  <c r="C19"/>
  <c r="I100"/>
  <c r="C105"/>
  <c r="C100"/>
  <c r="I52"/>
  <c r="H49"/>
  <c r="G148"/>
  <c r="G10"/>
  <c r="G143"/>
  <c r="I98"/>
  <c r="I15"/>
  <c r="I81"/>
  <c r="I61"/>
  <c r="I82"/>
  <c r="I166"/>
  <c r="I146"/>
  <c r="I167"/>
  <c r="C167"/>
  <c r="C170"/>
  <c r="C166"/>
  <c r="C146"/>
  <c r="I134"/>
  <c r="I119"/>
  <c r="C138"/>
  <c r="I113"/>
  <c r="I114"/>
  <c r="G41"/>
  <c r="G21"/>
  <c r="I110"/>
  <c r="C114"/>
  <c r="G18"/>
  <c r="G8"/>
  <c r="G16"/>
  <c r="I49"/>
  <c r="C49"/>
  <c r="C52"/>
  <c r="I95"/>
  <c r="I12"/>
  <c r="H41"/>
  <c r="H21"/>
  <c r="I44"/>
  <c r="I24"/>
  <c r="I11"/>
  <c r="I19"/>
  <c r="I45"/>
  <c r="I41"/>
  <c r="I21"/>
  <c r="C48"/>
  <c r="H143"/>
  <c r="H10"/>
  <c r="I78"/>
  <c r="I58"/>
  <c r="C82"/>
  <c r="C78"/>
  <c r="C58"/>
  <c r="C95"/>
  <c r="C12"/>
  <c r="I158"/>
  <c r="I148"/>
  <c r="C158"/>
  <c r="C148"/>
  <c r="H18"/>
  <c r="H8"/>
  <c r="H16"/>
  <c r="C44"/>
  <c r="C24"/>
  <c r="I143"/>
  <c r="C45"/>
  <c r="C41"/>
  <c r="C21"/>
  <c r="I18"/>
  <c r="I8"/>
  <c r="I16"/>
  <c r="C10"/>
  <c r="C18"/>
  <c r="C8"/>
  <c r="C16"/>
</calcChain>
</file>

<file path=xl/sharedStrings.xml><?xml version="1.0" encoding="utf-8"?>
<sst xmlns="http://schemas.openxmlformats.org/spreadsheetml/2006/main" count="208" uniqueCount="58">
  <si>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</si>
  <si>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№ строки</t>
  </si>
  <si>
    <t>Наименование мероприятия / Источники расходов на финансирование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</si>
  <si>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</si>
  <si>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</si>
  <si>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</si>
  <si>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</si>
  <si>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</si>
  <si>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</si>
  <si>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</si>
  <si>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</si>
  <si>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</si>
  <si>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</si>
  <si>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</si>
  <si>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</si>
  <si>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</si>
  <si>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</si>
  <si>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</si>
  <si>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</si>
  <si>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</si>
  <si>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</si>
  <si>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МБУ КГО "Центр ФКСиТ "Горняк", МБУ КГО с/к "Синегорец"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</si>
  <si>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</si>
  <si>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</si>
  <si>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</si>
  <si>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</si>
  <si>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</si>
  <si>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</si>
  <si>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</si>
  <si>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</si>
  <si>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</si>
  <si>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</si>
  <si>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</si>
  <si>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</si>
  <si>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</si>
  <si>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МБОУ ДО ДЮСШ "Локомотив"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</si>
  <si>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</si>
  <si>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</si>
  <si>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"Участие в учебно-тренировочных сборах и спортивных соревнованиях", всего, из них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</si>
  <si>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</si>
  <si>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</si>
  <si>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МБОУ ДО ДЮСШ "Локомотив", МБУ КГО с/к "Синегорец", МБУ КГО "Центр ФКСиТ "Горняк"</t>
  </si>
  <si>
    <t>19,20,21</t>
  </si>
  <si>
    <t>Мероприятие 7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</si>
  <si>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</si>
  <si>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</si>
  <si>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МБУ КГО "Центр ФКСиТ "Горняк"</t>
  </si>
  <si>
    <t>Мероприятие 8 "Приобретение спортивного оборудования", всего, из них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</si>
  <si>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</si>
  <si>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ВСЕГО ПО ПОДПРОГРАММЕ 5, В ТОМ ЧИСЛЕ:</t>
  </si>
  <si>
    <t>УФКиС КГО, МКУ КГО "Центр учета"</t>
  </si>
  <si>
    <t>Иные капитальные вложения, всего, из них</t>
  </si>
  <si>
    <t>Мероприятие 9 "Обеспечение деятельности органов местного самоуправления (органов местной администрации) (центральный аппарат)", всего, из них</t>
  </si>
  <si>
    <t>29,30,31,33,34</t>
  </si>
  <si>
    <t>УФКиС КГО</t>
  </si>
  <si>
    <t>Мероприятие 10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</si>
  <si>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 xml:space="preserve"> МКУ КГО "Центр учета"</t>
  </si>
  <si>
    <t xml:space="preserve">Приложение №1
к постановлению администрации Кушвинского городского округа от 14.12.2015 №1834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</si>
</sst>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4"/>
  <sheetViews>
    <sheetView tabSelected="1" workbookViewId="0">
      <selection activeCell="C8" sqref="C8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15" t="s">
        <v>57</v>
      </c>
      <c r="I1" s="15"/>
      <c r="J1" s="15"/>
      <c r="K1" s="15"/>
    </row>
    <row r="2" spans="1:11" ht="15.75" hidden="1" customHeight="1">
      <c r="H2" s="15"/>
      <c r="I2" s="15"/>
      <c r="J2" s="15"/>
      <c r="K2" s="15"/>
    </row>
    <row r="3" spans="1:11" ht="34.5" customHeight="1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1" ht="44.25" customHeight="1">
      <c r="A5" s="17" t="s">
        <v>1</v>
      </c>
      <c r="B5" s="17" t="s">
        <v>2</v>
      </c>
      <c r="C5" s="17" t="s">
        <v>3</v>
      </c>
      <c r="D5" s="17"/>
      <c r="E5" s="17"/>
      <c r="F5" s="17"/>
      <c r="G5" s="17"/>
      <c r="H5" s="17"/>
      <c r="I5" s="17"/>
      <c r="J5" s="17" t="s">
        <v>4</v>
      </c>
      <c r="K5" s="17" t="s">
        <v>5</v>
      </c>
    </row>
    <row r="6" spans="1:11" ht="65.25" customHeight="1">
      <c r="A6" s="17"/>
      <c r="B6" s="17"/>
      <c r="C6" s="11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12</v>
      </c>
      <c r="J6" s="17"/>
      <c r="K6" s="1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13</v>
      </c>
      <c r="C8" s="3">
        <f>C10+C11+C9</f>
        <v>263058751.37254998</v>
      </c>
      <c r="D8" s="3">
        <f t="shared" ref="D8:I8" si="0">D9+D10+D11</f>
        <v>45392348.600000001</v>
      </c>
      <c r="E8" s="3">
        <f t="shared" si="0"/>
        <v>45340591.490000002</v>
      </c>
      <c r="F8" s="3">
        <f t="shared" si="0"/>
        <v>43139078.32</v>
      </c>
      <c r="G8" s="3">
        <f t="shared" si="0"/>
        <v>44885866.445</v>
      </c>
      <c r="H8" s="3">
        <f t="shared" si="0"/>
        <v>46499148.757250004</v>
      </c>
      <c r="I8" s="3">
        <f t="shared" si="0"/>
        <v>37801717.755112499</v>
      </c>
      <c r="J8" s="3"/>
      <c r="K8" s="3"/>
    </row>
    <row r="9" spans="1:11">
      <c r="A9" s="2">
        <v>2</v>
      </c>
      <c r="B9" s="3" t="s">
        <v>14</v>
      </c>
      <c r="C9" s="3">
        <f t="shared" ref="C9:I9" si="1">C22+C59+C96+C120</f>
        <v>34100</v>
      </c>
      <c r="D9" s="3">
        <f t="shared" si="1"/>
        <v>34100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15</v>
      </c>
      <c r="C10" s="3">
        <f>SUM(D10:I10)</f>
        <v>248050777.92254999</v>
      </c>
      <c r="D10" s="3">
        <f t="shared" ref="D10:H10" si="2">D23+D60+D97+D121+D145</f>
        <v>43133248.600000001</v>
      </c>
      <c r="E10" s="3">
        <f t="shared" si="2"/>
        <v>43014341.490000002</v>
      </c>
      <c r="F10" s="3">
        <f t="shared" si="2"/>
        <v>40706515.82</v>
      </c>
      <c r="G10" s="3">
        <f t="shared" si="2"/>
        <v>42341675.82</v>
      </c>
      <c r="H10" s="3">
        <f t="shared" si="2"/>
        <v>43837748.611000001</v>
      </c>
      <c r="I10" s="3">
        <f>I23+I60+I97+I121+I145-0.01</f>
        <v>35017247.581550002</v>
      </c>
      <c r="J10" s="3"/>
      <c r="K10" s="3"/>
    </row>
    <row r="11" spans="1:11">
      <c r="A11" s="2">
        <v>4</v>
      </c>
      <c r="B11" s="3" t="s">
        <v>16</v>
      </c>
      <c r="C11" s="3">
        <v>14973873.449999999</v>
      </c>
      <c r="D11" s="3">
        <f>D24+D61+D98+D122+D146</f>
        <v>2225000</v>
      </c>
      <c r="E11" s="3">
        <f>E24+E61+E98+E122+E146</f>
        <v>2326250</v>
      </c>
      <c r="F11" s="3">
        <f>F24+F61+F98+F122+F146</f>
        <v>2432562.5</v>
      </c>
      <c r="G11" s="3">
        <f>G24+G61+G98+G122+G146</f>
        <v>2544190.625</v>
      </c>
      <c r="H11" s="3">
        <f>H24+H61+H98+H122+H146</f>
        <v>2661400.1462500002</v>
      </c>
      <c r="I11" s="3">
        <f>I24+I61+I98+I122+I146+0.01</f>
        <v>2784470.1735625006</v>
      </c>
      <c r="J11" s="3"/>
      <c r="K11" s="3"/>
    </row>
    <row r="12" spans="1:11">
      <c r="A12" s="2">
        <v>5</v>
      </c>
      <c r="B12" s="3" t="s">
        <v>17</v>
      </c>
      <c r="C12" s="3">
        <f t="shared" ref="C12:I15" si="3">C26+C100+C124</f>
        <v>40956829</v>
      </c>
      <c r="D12" s="3">
        <f t="shared" si="3"/>
        <v>0</v>
      </c>
      <c r="E12" s="3">
        <f t="shared" si="3"/>
        <v>11144000</v>
      </c>
      <c r="F12" s="3">
        <f t="shared" si="3"/>
        <v>8844840</v>
      </c>
      <c r="G12" s="3">
        <f t="shared" si="3"/>
        <v>10480000</v>
      </c>
      <c r="H12" s="3">
        <f t="shared" si="3"/>
        <v>10487989</v>
      </c>
      <c r="I12" s="3">
        <f t="shared" si="3"/>
        <v>0</v>
      </c>
      <c r="J12" s="3"/>
      <c r="K12" s="3"/>
    </row>
    <row r="13" spans="1:11">
      <c r="A13" s="2">
        <v>6</v>
      </c>
      <c r="B13" s="3" t="s">
        <v>14</v>
      </c>
      <c r="C13" s="3">
        <f t="shared" si="3"/>
        <v>0</v>
      </c>
      <c r="D13" s="3">
        <f t="shared" si="3"/>
        <v>0</v>
      </c>
      <c r="E13" s="3">
        <f t="shared" si="3"/>
        <v>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/>
      <c r="K13" s="3"/>
    </row>
    <row r="14" spans="1:11">
      <c r="A14" s="2">
        <v>7</v>
      </c>
      <c r="B14" s="3" t="s">
        <v>15</v>
      </c>
      <c r="C14" s="3">
        <f t="shared" si="3"/>
        <v>40956829</v>
      </c>
      <c r="D14" s="3">
        <f t="shared" si="3"/>
        <v>0</v>
      </c>
      <c r="E14" s="3">
        <f t="shared" si="3"/>
        <v>11144000</v>
      </c>
      <c r="F14" s="3">
        <f t="shared" si="3"/>
        <v>8844840</v>
      </c>
      <c r="G14" s="3">
        <f t="shared" si="3"/>
        <v>10480000</v>
      </c>
      <c r="H14" s="3">
        <f t="shared" si="3"/>
        <v>10487989</v>
      </c>
      <c r="I14" s="3">
        <f t="shared" si="3"/>
        <v>0</v>
      </c>
      <c r="J14" s="3"/>
      <c r="K14" s="3"/>
    </row>
    <row r="15" spans="1:11">
      <c r="A15" s="2">
        <v>8</v>
      </c>
      <c r="B15" s="3" t="s">
        <v>16</v>
      </c>
      <c r="C15" s="3">
        <f t="shared" si="3"/>
        <v>0</v>
      </c>
      <c r="D15" s="3">
        <f t="shared" si="3"/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/>
      <c r="K15" s="3"/>
    </row>
    <row r="16" spans="1:11">
      <c r="A16" s="2">
        <v>9</v>
      </c>
      <c r="B16" s="3" t="s">
        <v>18</v>
      </c>
      <c r="C16" s="3">
        <f>C8-C12</f>
        <v>222101922.37254998</v>
      </c>
      <c r="D16" s="3">
        <f t="shared" ref="D16:I16" si="4">D8-D12</f>
        <v>45392348.600000001</v>
      </c>
      <c r="E16" s="3">
        <f t="shared" si="4"/>
        <v>34196591.490000002</v>
      </c>
      <c r="F16" s="3">
        <f t="shared" si="4"/>
        <v>34294238.32</v>
      </c>
      <c r="G16" s="3">
        <f t="shared" si="4"/>
        <v>34405866.445</v>
      </c>
      <c r="H16" s="3">
        <f t="shared" si="4"/>
        <v>36011159.757250004</v>
      </c>
      <c r="I16" s="3">
        <f t="shared" si="4"/>
        <v>37801717.755112499</v>
      </c>
      <c r="J16" s="3"/>
      <c r="K16" s="3"/>
    </row>
    <row r="17" spans="1:11">
      <c r="A17" s="2">
        <v>10</v>
      </c>
      <c r="B17" s="3" t="s">
        <v>14</v>
      </c>
      <c r="C17" s="3">
        <f>C9-C13</f>
        <v>34100</v>
      </c>
      <c r="D17" s="3">
        <f t="shared" ref="D17:I17" si="5">D9-D13</f>
        <v>34100</v>
      </c>
      <c r="E17" s="3">
        <f t="shared" si="5"/>
        <v>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/>
      <c r="K17" s="3"/>
    </row>
    <row r="18" spans="1:11">
      <c r="A18" s="2">
        <v>11</v>
      </c>
      <c r="B18" s="3" t="s">
        <v>15</v>
      </c>
      <c r="C18" s="3">
        <f>C10-C14</f>
        <v>207093948.92254999</v>
      </c>
      <c r="D18" s="3">
        <f t="shared" ref="D18:I18" si="6">D10-D14</f>
        <v>43133248.600000001</v>
      </c>
      <c r="E18" s="3">
        <f t="shared" si="6"/>
        <v>31870341.490000002</v>
      </c>
      <c r="F18" s="3">
        <f t="shared" si="6"/>
        <v>31861675.82</v>
      </c>
      <c r="G18" s="3">
        <f t="shared" si="6"/>
        <v>31861675.82</v>
      </c>
      <c r="H18" s="3">
        <f t="shared" si="6"/>
        <v>33349759.611000001</v>
      </c>
      <c r="I18" s="3">
        <f t="shared" si="6"/>
        <v>35017247.581550002</v>
      </c>
      <c r="J18" s="3"/>
      <c r="K18" s="3"/>
    </row>
    <row r="19" spans="1:11">
      <c r="A19" s="2">
        <v>12</v>
      </c>
      <c r="B19" s="3" t="s">
        <v>16</v>
      </c>
      <c r="C19" s="3">
        <f>C11-C15</f>
        <v>14973873.449999999</v>
      </c>
      <c r="D19" s="3">
        <f t="shared" ref="D19:I19" si="7">D11-D15</f>
        <v>2225000</v>
      </c>
      <c r="E19" s="3">
        <f t="shared" si="7"/>
        <v>2326250</v>
      </c>
      <c r="F19" s="3">
        <f t="shared" si="7"/>
        <v>2432562.5</v>
      </c>
      <c r="G19" s="3">
        <f t="shared" si="7"/>
        <v>2544190.625</v>
      </c>
      <c r="H19" s="3">
        <f t="shared" si="7"/>
        <v>2661400.1462500002</v>
      </c>
      <c r="I19" s="3">
        <f t="shared" si="7"/>
        <v>2784470.1735625006</v>
      </c>
      <c r="J19" s="3"/>
      <c r="K19" s="3"/>
    </row>
    <row r="20" spans="1:11">
      <c r="A20" s="2">
        <v>13</v>
      </c>
      <c r="B20" s="14" t="s">
        <v>19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47.25">
      <c r="A21" s="2">
        <v>14</v>
      </c>
      <c r="B21" s="3" t="s">
        <v>20</v>
      </c>
      <c r="C21" s="3">
        <f>C26+C41</f>
        <v>161757217.44157502</v>
      </c>
      <c r="D21" s="3">
        <f t="shared" ref="D21:I21" si="8">D26+D41</f>
        <v>32060490.770000003</v>
      </c>
      <c r="E21" s="3">
        <f t="shared" si="8"/>
        <v>25037000</v>
      </c>
      <c r="F21" s="3">
        <f t="shared" si="8"/>
        <v>25130184.329999998</v>
      </c>
      <c r="G21" s="3">
        <f t="shared" si="8"/>
        <v>25237126.829999998</v>
      </c>
      <c r="H21" s="3">
        <f t="shared" si="8"/>
        <v>26488983.171500001</v>
      </c>
      <c r="I21" s="3">
        <f t="shared" si="8"/>
        <v>27803432.340075001</v>
      </c>
      <c r="J21" s="3"/>
      <c r="K21" s="14" t="s">
        <v>21</v>
      </c>
    </row>
    <row r="22" spans="1:11">
      <c r="A22" s="2">
        <v>15</v>
      </c>
      <c r="B22" s="3" t="s">
        <v>14</v>
      </c>
      <c r="C22" s="3">
        <f>C27+C42</f>
        <v>0</v>
      </c>
      <c r="D22" s="3">
        <f t="shared" ref="D22:I22" si="9">D27+D42</f>
        <v>0</v>
      </c>
      <c r="E22" s="3">
        <f t="shared" si="9"/>
        <v>0</v>
      </c>
      <c r="F22" s="3">
        <f t="shared" si="9"/>
        <v>0</v>
      </c>
      <c r="G22" s="3">
        <f t="shared" si="9"/>
        <v>0</v>
      </c>
      <c r="H22" s="3">
        <f t="shared" si="9"/>
        <v>0</v>
      </c>
      <c r="I22" s="3">
        <f t="shared" si="9"/>
        <v>0</v>
      </c>
      <c r="J22" s="3"/>
      <c r="K22" s="14"/>
    </row>
    <row r="23" spans="1:11">
      <c r="A23" s="2">
        <v>16</v>
      </c>
      <c r="B23" s="3" t="s">
        <v>15</v>
      </c>
      <c r="C23" s="3">
        <f>C28+C43</f>
        <v>147361506.57532498</v>
      </c>
      <c r="D23" s="3">
        <f t="shared" ref="D23:I23" si="10">D28+D43</f>
        <v>29920490.770000003</v>
      </c>
      <c r="E23" s="3">
        <f t="shared" si="10"/>
        <v>22800000</v>
      </c>
      <c r="F23" s="3">
        <f t="shared" si="10"/>
        <v>22791334.329999998</v>
      </c>
      <c r="G23" s="3">
        <f t="shared" si="10"/>
        <v>22791334.329999998</v>
      </c>
      <c r="H23" s="3">
        <f t="shared" si="10"/>
        <v>23930901.046500001</v>
      </c>
      <c r="I23" s="3">
        <f t="shared" si="10"/>
        <v>25127446.098825</v>
      </c>
      <c r="J23" s="3"/>
      <c r="K23" s="14"/>
    </row>
    <row r="24" spans="1:11">
      <c r="A24" s="2">
        <v>17</v>
      </c>
      <c r="B24" s="3" t="s">
        <v>16</v>
      </c>
      <c r="C24" s="3">
        <f>C29+C44</f>
        <v>14395710.866250001</v>
      </c>
      <c r="D24" s="3">
        <f t="shared" ref="D24:I24" si="11">D29+D44</f>
        <v>2140000</v>
      </c>
      <c r="E24" s="3">
        <f t="shared" si="11"/>
        <v>2237000</v>
      </c>
      <c r="F24" s="3">
        <f t="shared" si="11"/>
        <v>2338850</v>
      </c>
      <c r="G24" s="3">
        <f t="shared" si="11"/>
        <v>2445792.5</v>
      </c>
      <c r="H24" s="3">
        <f t="shared" si="11"/>
        <v>2558082.125</v>
      </c>
      <c r="I24" s="3">
        <f t="shared" si="11"/>
        <v>2675986.2412500004</v>
      </c>
      <c r="J24" s="3"/>
      <c r="K24" s="14"/>
    </row>
    <row r="25" spans="1:11">
      <c r="A25" s="2">
        <v>18</v>
      </c>
      <c r="B25" s="14" t="s">
        <v>22</v>
      </c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47.25">
      <c r="A26" s="2">
        <v>19</v>
      </c>
      <c r="B26" s="3" t="s">
        <v>23</v>
      </c>
      <c r="C26" s="3">
        <f>C31+C36</f>
        <v>0</v>
      </c>
      <c r="D26" s="3">
        <f t="shared" ref="D26:I26" si="12">D31+D36</f>
        <v>0</v>
      </c>
      <c r="E26" s="3">
        <f t="shared" si="12"/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3">
        <f t="shared" si="12"/>
        <v>0</v>
      </c>
      <c r="J26" s="3"/>
      <c r="K26" s="14"/>
    </row>
    <row r="27" spans="1:11">
      <c r="A27" s="2">
        <v>20</v>
      </c>
      <c r="B27" s="3" t="s">
        <v>14</v>
      </c>
      <c r="C27" s="3">
        <f>C32+C37</f>
        <v>0</v>
      </c>
      <c r="D27" s="3">
        <f t="shared" ref="D27:I27" si="13">D32+D37</f>
        <v>0</v>
      </c>
      <c r="E27" s="3">
        <f t="shared" si="13"/>
        <v>0</v>
      </c>
      <c r="F27" s="3">
        <f t="shared" si="13"/>
        <v>0</v>
      </c>
      <c r="G27" s="3">
        <f t="shared" si="13"/>
        <v>0</v>
      </c>
      <c r="H27" s="3">
        <f t="shared" si="13"/>
        <v>0</v>
      </c>
      <c r="I27" s="3">
        <f t="shared" si="13"/>
        <v>0</v>
      </c>
      <c r="J27" s="3"/>
      <c r="K27" s="14"/>
    </row>
    <row r="28" spans="1:11">
      <c r="A28" s="2">
        <v>21</v>
      </c>
      <c r="B28" s="3" t="s">
        <v>15</v>
      </c>
      <c r="C28" s="3">
        <f>C33+C38</f>
        <v>0</v>
      </c>
      <c r="D28" s="3">
        <f t="shared" ref="D28:I28" si="14">D33+D38</f>
        <v>0</v>
      </c>
      <c r="E28" s="3">
        <f t="shared" si="14"/>
        <v>0</v>
      </c>
      <c r="F28" s="3">
        <f t="shared" si="14"/>
        <v>0</v>
      </c>
      <c r="G28" s="3">
        <f t="shared" si="14"/>
        <v>0</v>
      </c>
      <c r="H28" s="3">
        <f t="shared" si="14"/>
        <v>0</v>
      </c>
      <c r="I28" s="3">
        <f t="shared" si="14"/>
        <v>0</v>
      </c>
      <c r="J28" s="3"/>
      <c r="K28" s="14"/>
    </row>
    <row r="29" spans="1:11">
      <c r="A29" s="2">
        <v>22</v>
      </c>
      <c r="B29" s="3" t="s">
        <v>16</v>
      </c>
      <c r="C29" s="3">
        <f>C34+C39</f>
        <v>0</v>
      </c>
      <c r="D29" s="3">
        <f t="shared" ref="D29:I29" si="15">D34+D39</f>
        <v>0</v>
      </c>
      <c r="E29" s="3">
        <f t="shared" si="15"/>
        <v>0</v>
      </c>
      <c r="F29" s="3">
        <f t="shared" si="15"/>
        <v>0</v>
      </c>
      <c r="G29" s="3">
        <f t="shared" si="15"/>
        <v>0</v>
      </c>
      <c r="H29" s="3">
        <f t="shared" si="15"/>
        <v>0</v>
      </c>
      <c r="I29" s="3">
        <f t="shared" si="15"/>
        <v>0</v>
      </c>
      <c r="J29" s="3"/>
      <c r="K29" s="14"/>
    </row>
    <row r="30" spans="1:11">
      <c r="A30" s="2">
        <v>23</v>
      </c>
      <c r="B30" s="14" t="s">
        <v>24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63">
      <c r="A31" s="2">
        <v>24</v>
      </c>
      <c r="B31" s="3" t="s">
        <v>25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14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15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16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4" t="s">
        <v>26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31.5">
      <c r="A36" s="2">
        <v>29</v>
      </c>
      <c r="B36" s="3" t="s">
        <v>27</v>
      </c>
      <c r="C36" s="3"/>
      <c r="D36" s="3"/>
      <c r="E36" s="3"/>
      <c r="F36" s="3"/>
      <c r="G36" s="3"/>
      <c r="H36" s="3"/>
      <c r="I36" s="3"/>
      <c r="J36" s="3"/>
      <c r="K36" s="14"/>
    </row>
    <row r="37" spans="1:11">
      <c r="A37" s="2">
        <v>30</v>
      </c>
      <c r="B37" s="3" t="s">
        <v>14</v>
      </c>
      <c r="C37" s="3"/>
      <c r="D37" s="3"/>
      <c r="E37" s="3"/>
      <c r="F37" s="3"/>
      <c r="G37" s="3"/>
      <c r="H37" s="3"/>
      <c r="I37" s="3"/>
      <c r="J37" s="3"/>
      <c r="K37" s="14"/>
    </row>
    <row r="38" spans="1:11">
      <c r="A38" s="2">
        <v>31</v>
      </c>
      <c r="B38" s="3" t="s">
        <v>15</v>
      </c>
      <c r="C38" s="3"/>
      <c r="D38" s="3"/>
      <c r="E38" s="3"/>
      <c r="F38" s="3"/>
      <c r="G38" s="3"/>
      <c r="H38" s="3"/>
      <c r="I38" s="3"/>
      <c r="J38" s="3"/>
      <c r="K38" s="14"/>
    </row>
    <row r="39" spans="1:11">
      <c r="A39" s="2">
        <v>32</v>
      </c>
      <c r="B39" s="3" t="s">
        <v>16</v>
      </c>
      <c r="C39" s="3"/>
      <c r="D39" s="3"/>
      <c r="E39" s="3"/>
      <c r="F39" s="3"/>
      <c r="G39" s="3"/>
      <c r="H39" s="3"/>
      <c r="I39" s="3"/>
      <c r="J39" s="3"/>
      <c r="K39" s="14"/>
    </row>
    <row r="40" spans="1:11">
      <c r="A40" s="2">
        <v>33</v>
      </c>
      <c r="B40" s="14" t="s">
        <v>28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47.25" customHeight="1">
      <c r="A41" s="2">
        <v>34</v>
      </c>
      <c r="B41" s="3" t="s">
        <v>29</v>
      </c>
      <c r="C41" s="3">
        <f t="shared" ref="C41:I41" si="16">C45+C49+C53</f>
        <v>161757217.44157502</v>
      </c>
      <c r="D41" s="3">
        <f t="shared" si="16"/>
        <v>32060490.770000003</v>
      </c>
      <c r="E41" s="3">
        <f t="shared" si="16"/>
        <v>25037000</v>
      </c>
      <c r="F41" s="3">
        <f t="shared" si="16"/>
        <v>25130184.329999998</v>
      </c>
      <c r="G41" s="3">
        <f t="shared" si="16"/>
        <v>25237126.829999998</v>
      </c>
      <c r="H41" s="3">
        <f t="shared" si="16"/>
        <v>26488983.171500001</v>
      </c>
      <c r="I41" s="3">
        <f t="shared" si="16"/>
        <v>27803432.340075001</v>
      </c>
      <c r="J41" s="3"/>
      <c r="K41" s="14" t="s">
        <v>21</v>
      </c>
    </row>
    <row r="42" spans="1:11">
      <c r="A42" s="2">
        <v>35</v>
      </c>
      <c r="B42" s="3" t="s">
        <v>14</v>
      </c>
      <c r="C42" s="3">
        <f>C46+C50+C54</f>
        <v>0</v>
      </c>
      <c r="D42" s="3">
        <f t="shared" ref="D42:I42" si="17">D46+D50+D54</f>
        <v>0</v>
      </c>
      <c r="E42" s="3">
        <f t="shared" si="17"/>
        <v>0</v>
      </c>
      <c r="F42" s="3">
        <f t="shared" si="17"/>
        <v>0</v>
      </c>
      <c r="G42" s="3">
        <f t="shared" si="17"/>
        <v>0</v>
      </c>
      <c r="H42" s="3">
        <f t="shared" si="17"/>
        <v>0</v>
      </c>
      <c r="I42" s="3">
        <f t="shared" si="17"/>
        <v>0</v>
      </c>
      <c r="J42" s="3"/>
      <c r="K42" s="14"/>
    </row>
    <row r="43" spans="1:11">
      <c r="A43" s="2">
        <v>36</v>
      </c>
      <c r="B43" s="3" t="s">
        <v>15</v>
      </c>
      <c r="C43" s="3">
        <f>C47+C51+C55</f>
        <v>147361506.57532498</v>
      </c>
      <c r="D43" s="3">
        <f t="shared" ref="D43:I44" si="18">D47+D51+D55</f>
        <v>29920490.770000003</v>
      </c>
      <c r="E43" s="3">
        <f t="shared" si="18"/>
        <v>22800000</v>
      </c>
      <c r="F43" s="3">
        <f t="shared" si="18"/>
        <v>22791334.329999998</v>
      </c>
      <c r="G43" s="3">
        <f t="shared" si="18"/>
        <v>22791334.329999998</v>
      </c>
      <c r="H43" s="3">
        <f t="shared" si="18"/>
        <v>23930901.046500001</v>
      </c>
      <c r="I43" s="3">
        <f t="shared" si="18"/>
        <v>25127446.098825</v>
      </c>
      <c r="J43" s="3"/>
      <c r="K43" s="14"/>
    </row>
    <row r="44" spans="1:11">
      <c r="A44" s="2">
        <v>37</v>
      </c>
      <c r="B44" s="3" t="s">
        <v>16</v>
      </c>
      <c r="C44" s="3">
        <f>C48+C52+C56</f>
        <v>14395710.866250001</v>
      </c>
      <c r="D44" s="3">
        <f t="shared" si="18"/>
        <v>2140000</v>
      </c>
      <c r="E44" s="3">
        <f t="shared" si="18"/>
        <v>2237000</v>
      </c>
      <c r="F44" s="3">
        <f t="shared" si="18"/>
        <v>2338850</v>
      </c>
      <c r="G44" s="3">
        <f t="shared" si="18"/>
        <v>2445792.5</v>
      </c>
      <c r="H44" s="3">
        <f t="shared" si="18"/>
        <v>2558082.125</v>
      </c>
      <c r="I44" s="3">
        <f t="shared" si="18"/>
        <v>2675986.2412500004</v>
      </c>
      <c r="J44" s="3"/>
      <c r="K44" s="14"/>
    </row>
    <row r="45" spans="1:11" ht="94.5">
      <c r="A45" s="2">
        <v>38</v>
      </c>
      <c r="B45" s="3" t="s">
        <v>30</v>
      </c>
      <c r="C45" s="3">
        <f t="shared" ref="C45:C56" si="19">SUM(D45:I45)</f>
        <v>152984562.54297158</v>
      </c>
      <c r="D45" s="3">
        <f t="shared" ref="D45:I45" si="20">SUM(D46:D48)</f>
        <v>30332288.760000002</v>
      </c>
      <c r="E45" s="3">
        <f t="shared" si="20"/>
        <v>23702830.449999999</v>
      </c>
      <c r="F45" s="3">
        <f t="shared" si="20"/>
        <v>23772971.9725</v>
      </c>
      <c r="G45" s="3">
        <f t="shared" si="20"/>
        <v>23846620.571125001</v>
      </c>
      <c r="H45" s="3">
        <f t="shared" si="20"/>
        <v>25038951.599681251</v>
      </c>
      <c r="I45" s="3">
        <f t="shared" si="20"/>
        <v>26290899.189665314</v>
      </c>
      <c r="J45" s="5">
        <v>4.8</v>
      </c>
      <c r="K45" s="14" t="s">
        <v>21</v>
      </c>
    </row>
    <row r="46" spans="1:11">
      <c r="A46" s="2">
        <v>39</v>
      </c>
      <c r="B46" s="3" t="s">
        <v>14</v>
      </c>
      <c r="C46" s="3">
        <f t="shared" si="19"/>
        <v>0</v>
      </c>
      <c r="D46" s="3"/>
      <c r="E46" s="3"/>
      <c r="F46" s="3"/>
      <c r="G46" s="3"/>
      <c r="H46" s="3"/>
      <c r="I46" s="3"/>
      <c r="J46" s="5"/>
      <c r="K46" s="14"/>
    </row>
    <row r="47" spans="1:11">
      <c r="A47" s="2">
        <v>40</v>
      </c>
      <c r="B47" s="3" t="s">
        <v>15</v>
      </c>
      <c r="C47" s="3">
        <f t="shared" si="19"/>
        <v>143897009.75999999</v>
      </c>
      <c r="D47" s="3">
        <f>24651584.43+472792+993098.82+31587.87+3288406.66-426000-15210.02</f>
        <v>28996259.760000002</v>
      </c>
      <c r="E47" s="3">
        <v>22300000</v>
      </c>
      <c r="F47" s="3">
        <v>22300000</v>
      </c>
      <c r="G47" s="3">
        <f>F47</f>
        <v>22300000</v>
      </c>
      <c r="H47" s="3">
        <f t="shared" ref="E47:I48" si="21">G47*1.05</f>
        <v>23415000</v>
      </c>
      <c r="I47" s="3">
        <f t="shared" si="21"/>
        <v>24585750</v>
      </c>
      <c r="J47" s="5">
        <v>4.8</v>
      </c>
      <c r="K47" s="14"/>
    </row>
    <row r="48" spans="1:11">
      <c r="A48" s="2">
        <v>41</v>
      </c>
      <c r="B48" s="3" t="s">
        <v>16</v>
      </c>
      <c r="C48" s="3">
        <f t="shared" si="19"/>
        <v>9087552.7829715628</v>
      </c>
      <c r="D48" s="3">
        <f>450000+217987+623042-45000+90000</f>
        <v>1336029</v>
      </c>
      <c r="E48" s="3">
        <f t="shared" si="21"/>
        <v>1402830.45</v>
      </c>
      <c r="F48" s="3">
        <f t="shared" si="21"/>
        <v>1472971.9724999999</v>
      </c>
      <c r="G48" s="3">
        <f t="shared" si="21"/>
        <v>1546620.571125</v>
      </c>
      <c r="H48" s="3">
        <f t="shared" si="21"/>
        <v>1623951.5996812501</v>
      </c>
      <c r="I48" s="3">
        <f>H48*1.05+0.01</f>
        <v>1705149.1896653126</v>
      </c>
      <c r="J48" s="5">
        <v>4.8</v>
      </c>
      <c r="K48" s="14"/>
    </row>
    <row r="49" spans="1:11" ht="78.75">
      <c r="A49" s="2">
        <v>42</v>
      </c>
      <c r="B49" s="3" t="s">
        <v>31</v>
      </c>
      <c r="C49" s="3">
        <f t="shared" si="19"/>
        <v>7498089.0932784379</v>
      </c>
      <c r="D49" s="3">
        <f t="shared" ref="D49:I49" si="22">SUM(D50:D52)</f>
        <v>1520702.01</v>
      </c>
      <c r="E49" s="3">
        <f t="shared" si="22"/>
        <v>1114169.55</v>
      </c>
      <c r="F49" s="3">
        <f t="shared" si="22"/>
        <v>1145878.0275000001</v>
      </c>
      <c r="G49" s="3">
        <f t="shared" si="22"/>
        <v>1179171.9288750002</v>
      </c>
      <c r="H49" s="3">
        <f t="shared" si="22"/>
        <v>1238130.5253187502</v>
      </c>
      <c r="I49" s="3">
        <f t="shared" si="22"/>
        <v>1300037.0515846875</v>
      </c>
      <c r="J49" s="2">
        <v>5.6</v>
      </c>
      <c r="K49" s="14" t="s">
        <v>21</v>
      </c>
    </row>
    <row r="50" spans="1:11">
      <c r="A50" s="2">
        <v>43</v>
      </c>
      <c r="B50" s="3" t="s">
        <v>14</v>
      </c>
      <c r="C50" s="3">
        <f t="shared" si="19"/>
        <v>0</v>
      </c>
      <c r="D50" s="3"/>
      <c r="E50" s="3"/>
      <c r="F50" s="3"/>
      <c r="G50" s="3"/>
      <c r="H50" s="3"/>
      <c r="I50" s="3"/>
      <c r="J50" s="2"/>
      <c r="K50" s="14"/>
    </row>
    <row r="51" spans="1:11">
      <c r="A51" s="2">
        <v>44</v>
      </c>
      <c r="B51" s="3" t="s">
        <v>15</v>
      </c>
      <c r="C51" s="3">
        <f t="shared" si="19"/>
        <v>3389931.01</v>
      </c>
      <c r="D51" s="3">
        <f>885216.01+31515</f>
        <v>916731.01</v>
      </c>
      <c r="E51" s="3">
        <v>480000</v>
      </c>
      <c r="F51" s="3">
        <v>480000</v>
      </c>
      <c r="G51" s="3">
        <f>F51</f>
        <v>480000</v>
      </c>
      <c r="H51" s="3">
        <f t="shared" ref="E51:I52" si="23">G51*1.05</f>
        <v>504000</v>
      </c>
      <c r="I51" s="3">
        <f t="shared" si="23"/>
        <v>529200</v>
      </c>
      <c r="J51" s="2">
        <v>5.6</v>
      </c>
      <c r="K51" s="14"/>
    </row>
    <row r="52" spans="1:11">
      <c r="A52" s="2">
        <v>45</v>
      </c>
      <c r="B52" s="3" t="s">
        <v>16</v>
      </c>
      <c r="C52" s="3">
        <f t="shared" si="19"/>
        <v>4108158.0832784381</v>
      </c>
      <c r="D52" s="3">
        <f>303971+300000</f>
        <v>603971</v>
      </c>
      <c r="E52" s="3">
        <f t="shared" si="23"/>
        <v>634169.55000000005</v>
      </c>
      <c r="F52" s="3">
        <f t="shared" si="23"/>
        <v>665878.02750000008</v>
      </c>
      <c r="G52" s="3">
        <f t="shared" si="23"/>
        <v>699171.9288750001</v>
      </c>
      <c r="H52" s="3">
        <f t="shared" si="23"/>
        <v>734130.52531875018</v>
      </c>
      <c r="I52" s="3">
        <f t="shared" si="23"/>
        <v>770837.05158468767</v>
      </c>
      <c r="J52" s="2">
        <v>5.6</v>
      </c>
      <c r="K52" s="14"/>
    </row>
    <row r="53" spans="1:11" ht="108" customHeight="1">
      <c r="A53" s="2">
        <v>46</v>
      </c>
      <c r="B53" s="4" t="s">
        <v>32</v>
      </c>
      <c r="C53" s="3">
        <f t="shared" si="19"/>
        <v>1274565.8053249998</v>
      </c>
      <c r="D53" s="3">
        <f t="shared" ref="D53:I53" si="24">SUM(D54:D56)</f>
        <v>207500</v>
      </c>
      <c r="E53" s="3">
        <f t="shared" si="24"/>
        <v>220000</v>
      </c>
      <c r="F53" s="3">
        <f t="shared" si="24"/>
        <v>211334.33</v>
      </c>
      <c r="G53" s="3">
        <f t="shared" si="24"/>
        <v>211334.33</v>
      </c>
      <c r="H53" s="3">
        <f t="shared" si="24"/>
        <v>211901.0465</v>
      </c>
      <c r="I53" s="3">
        <f t="shared" si="24"/>
        <v>212496.09882499999</v>
      </c>
      <c r="J53" s="2">
        <v>8</v>
      </c>
      <c r="K53" s="4"/>
    </row>
    <row r="54" spans="1:11">
      <c r="A54" s="2">
        <v>47</v>
      </c>
      <c r="B54" s="3" t="s">
        <v>14</v>
      </c>
      <c r="C54" s="3">
        <f t="shared" si="19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15</v>
      </c>
      <c r="C55" s="3">
        <f t="shared" si="19"/>
        <v>74565.805324999994</v>
      </c>
      <c r="D55" s="3">
        <f>55900-48400</f>
        <v>7500</v>
      </c>
      <c r="E55" s="3">
        <v>20000</v>
      </c>
      <c r="F55" s="3">
        <v>11334.33</v>
      </c>
      <c r="G55" s="3">
        <v>11334.33</v>
      </c>
      <c r="H55" s="3">
        <f>G55*1.05</f>
        <v>11901.0465</v>
      </c>
      <c r="I55" s="3">
        <f>H55*1.05</f>
        <v>12496.098825000001</v>
      </c>
      <c r="J55" s="2">
        <v>8</v>
      </c>
      <c r="K55" s="4"/>
    </row>
    <row r="56" spans="1:11">
      <c r="A56" s="2">
        <v>49</v>
      </c>
      <c r="B56" s="3" t="s">
        <v>16</v>
      </c>
      <c r="C56" s="3">
        <f t="shared" si="19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4" t="s">
        <v>33</v>
      </c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47.25">
      <c r="A58" s="2">
        <v>51</v>
      </c>
      <c r="B58" s="3" t="s">
        <v>34</v>
      </c>
      <c r="C58" s="3">
        <f>C78</f>
        <v>36871440.898287505</v>
      </c>
      <c r="D58" s="3">
        <f t="shared" ref="D58:I58" si="25">D78</f>
        <v>8382797.5800000001</v>
      </c>
      <c r="E58" s="3">
        <f t="shared" si="25"/>
        <v>5567445.4900000002</v>
      </c>
      <c r="F58" s="3">
        <f t="shared" si="25"/>
        <v>5569807.9900000002</v>
      </c>
      <c r="G58" s="3">
        <f t="shared" si="25"/>
        <v>5572288.6150000002</v>
      </c>
      <c r="H58" s="3">
        <f t="shared" si="25"/>
        <v>5745903.0357500007</v>
      </c>
      <c r="I58" s="3">
        <f t="shared" si="25"/>
        <v>6033198.1875375006</v>
      </c>
      <c r="J58" s="3"/>
      <c r="K58" s="14" t="s">
        <v>35</v>
      </c>
    </row>
    <row r="59" spans="1:11">
      <c r="A59" s="2">
        <v>52</v>
      </c>
      <c r="B59" s="3" t="s">
        <v>14</v>
      </c>
      <c r="C59" s="3">
        <f>C79</f>
        <v>0</v>
      </c>
      <c r="D59" s="3">
        <f t="shared" ref="D59:I59" si="26">D79</f>
        <v>0</v>
      </c>
      <c r="E59" s="3">
        <f t="shared" si="26"/>
        <v>0</v>
      </c>
      <c r="F59" s="3">
        <f t="shared" si="26"/>
        <v>0</v>
      </c>
      <c r="G59" s="3">
        <f t="shared" si="26"/>
        <v>0</v>
      </c>
      <c r="H59" s="3">
        <f t="shared" si="26"/>
        <v>0</v>
      </c>
      <c r="I59" s="3">
        <f t="shared" si="26"/>
        <v>0</v>
      </c>
      <c r="J59" s="3"/>
      <c r="K59" s="14"/>
    </row>
    <row r="60" spans="1:11">
      <c r="A60" s="2">
        <v>53</v>
      </c>
      <c r="B60" s="3" t="s">
        <v>15</v>
      </c>
      <c r="C60" s="3">
        <f>C80</f>
        <v>36565354.842225008</v>
      </c>
      <c r="D60" s="3">
        <f t="shared" ref="D60:I60" si="27">D80</f>
        <v>8337797.5800000001</v>
      </c>
      <c r="E60" s="3">
        <f t="shared" si="27"/>
        <v>5520195.4900000002</v>
      </c>
      <c r="F60" s="3">
        <f t="shared" si="27"/>
        <v>5520195.4900000002</v>
      </c>
      <c r="G60" s="3">
        <f t="shared" si="27"/>
        <v>5520195.4900000002</v>
      </c>
      <c r="H60" s="3">
        <f t="shared" si="27"/>
        <v>5691205.2645000005</v>
      </c>
      <c r="I60" s="3">
        <f t="shared" si="27"/>
        <v>5975765.5277250009</v>
      </c>
      <c r="J60" s="3"/>
      <c r="K60" s="14"/>
    </row>
    <row r="61" spans="1:11">
      <c r="A61" s="2">
        <v>54</v>
      </c>
      <c r="B61" s="3" t="s">
        <v>16</v>
      </c>
      <c r="C61" s="3">
        <f>C81</f>
        <v>306086.05606249999</v>
      </c>
      <c r="D61" s="3">
        <f t="shared" ref="D61:I61" si="28">D81</f>
        <v>45000</v>
      </c>
      <c r="E61" s="3">
        <f t="shared" si="28"/>
        <v>47250</v>
      </c>
      <c r="F61" s="3">
        <f t="shared" si="28"/>
        <v>49612.5</v>
      </c>
      <c r="G61" s="3">
        <f t="shared" si="28"/>
        <v>52093.125</v>
      </c>
      <c r="H61" s="3">
        <f t="shared" si="28"/>
        <v>54697.771250000005</v>
      </c>
      <c r="I61" s="3">
        <f t="shared" si="28"/>
        <v>57432.659812500002</v>
      </c>
      <c r="J61" s="3"/>
      <c r="K61" s="14"/>
    </row>
    <row r="62" spans="1:11" ht="19.5" customHeight="1">
      <c r="A62" s="2">
        <v>55</v>
      </c>
      <c r="B62" s="14" t="s">
        <v>22</v>
      </c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47.25">
      <c r="A63" s="2">
        <v>56</v>
      </c>
      <c r="B63" s="3" t="s">
        <v>23</v>
      </c>
      <c r="C63" s="3">
        <f>C68+C73</f>
        <v>0</v>
      </c>
      <c r="D63" s="3">
        <f t="shared" ref="D63:I63" si="29">D68+D73</f>
        <v>0</v>
      </c>
      <c r="E63" s="3">
        <f t="shared" si="29"/>
        <v>0</v>
      </c>
      <c r="F63" s="3">
        <f t="shared" si="29"/>
        <v>0</v>
      </c>
      <c r="G63" s="3">
        <f t="shared" si="29"/>
        <v>0</v>
      </c>
      <c r="H63" s="3">
        <f t="shared" si="29"/>
        <v>0</v>
      </c>
      <c r="I63" s="3">
        <f t="shared" si="29"/>
        <v>0</v>
      </c>
      <c r="J63" s="3"/>
      <c r="K63" s="14"/>
    </row>
    <row r="64" spans="1:11">
      <c r="A64" s="2">
        <v>57</v>
      </c>
      <c r="B64" s="3" t="s">
        <v>14</v>
      </c>
      <c r="C64" s="3">
        <f>C69+C74</f>
        <v>0</v>
      </c>
      <c r="D64" s="3">
        <f t="shared" ref="D64:I64" si="30">D69+D74</f>
        <v>0</v>
      </c>
      <c r="E64" s="3">
        <f t="shared" si="30"/>
        <v>0</v>
      </c>
      <c r="F64" s="3">
        <f t="shared" si="30"/>
        <v>0</v>
      </c>
      <c r="G64" s="3">
        <f t="shared" si="30"/>
        <v>0</v>
      </c>
      <c r="H64" s="3">
        <f t="shared" si="30"/>
        <v>0</v>
      </c>
      <c r="I64" s="3">
        <f t="shared" si="30"/>
        <v>0</v>
      </c>
      <c r="J64" s="3"/>
      <c r="K64" s="14"/>
    </row>
    <row r="65" spans="1:18">
      <c r="A65" s="2">
        <v>58</v>
      </c>
      <c r="B65" s="3" t="s">
        <v>15</v>
      </c>
      <c r="C65" s="3">
        <f>C70+C75</f>
        <v>0</v>
      </c>
      <c r="D65" s="3">
        <f t="shared" ref="D65:I65" si="31">D70+D75</f>
        <v>0</v>
      </c>
      <c r="E65" s="3">
        <f t="shared" si="31"/>
        <v>0</v>
      </c>
      <c r="F65" s="3">
        <f t="shared" si="31"/>
        <v>0</v>
      </c>
      <c r="G65" s="3">
        <f t="shared" si="31"/>
        <v>0</v>
      </c>
      <c r="H65" s="3">
        <f t="shared" si="31"/>
        <v>0</v>
      </c>
      <c r="I65" s="3">
        <f t="shared" si="31"/>
        <v>0</v>
      </c>
      <c r="J65" s="3"/>
      <c r="K65" s="14"/>
    </row>
    <row r="66" spans="1:18">
      <c r="A66" s="2">
        <v>59</v>
      </c>
      <c r="B66" s="3" t="s">
        <v>16</v>
      </c>
      <c r="C66" s="3">
        <f>C71+C76</f>
        <v>0</v>
      </c>
      <c r="D66" s="3">
        <f t="shared" ref="D66:I66" si="32">D71+D76</f>
        <v>0</v>
      </c>
      <c r="E66" s="3">
        <f t="shared" si="32"/>
        <v>0</v>
      </c>
      <c r="F66" s="3">
        <f t="shared" si="32"/>
        <v>0</v>
      </c>
      <c r="G66" s="3">
        <f t="shared" si="32"/>
        <v>0</v>
      </c>
      <c r="H66" s="3">
        <f t="shared" si="32"/>
        <v>0</v>
      </c>
      <c r="I66" s="3">
        <f t="shared" si="32"/>
        <v>0</v>
      </c>
      <c r="J66" s="3"/>
      <c r="K66" s="14"/>
    </row>
    <row r="67" spans="1:18" ht="21" customHeight="1">
      <c r="A67" s="2">
        <v>60</v>
      </c>
      <c r="B67" s="14" t="s">
        <v>24</v>
      </c>
      <c r="C67" s="14"/>
      <c r="D67" s="14"/>
      <c r="E67" s="14"/>
      <c r="F67" s="14"/>
      <c r="G67" s="14"/>
      <c r="H67" s="14"/>
      <c r="I67" s="14"/>
      <c r="J67" s="14"/>
      <c r="K67" s="14"/>
    </row>
    <row r="68" spans="1:18" ht="63">
      <c r="A68" s="2">
        <v>61</v>
      </c>
      <c r="B68" s="3" t="s">
        <v>25</v>
      </c>
      <c r="C68" s="3"/>
      <c r="D68" s="3"/>
      <c r="E68" s="3"/>
      <c r="F68" s="3"/>
      <c r="G68" s="3"/>
      <c r="H68" s="3"/>
      <c r="I68" s="3"/>
      <c r="J68" s="3"/>
      <c r="K68" s="3"/>
    </row>
    <row r="69" spans="1:18">
      <c r="A69" s="2">
        <v>62</v>
      </c>
      <c r="B69" s="3" t="s">
        <v>14</v>
      </c>
      <c r="C69" s="3"/>
      <c r="D69" s="3"/>
      <c r="E69" s="3"/>
      <c r="F69" s="3"/>
      <c r="G69" s="3"/>
      <c r="H69" s="3"/>
      <c r="I69" s="3"/>
      <c r="J69" s="3"/>
      <c r="K69" s="3"/>
    </row>
    <row r="70" spans="1:18">
      <c r="A70" s="2">
        <v>63</v>
      </c>
      <c r="B70" s="3" t="s">
        <v>15</v>
      </c>
      <c r="C70" s="3"/>
      <c r="D70" s="3"/>
      <c r="E70" s="3"/>
      <c r="F70" s="3"/>
      <c r="G70" s="3"/>
      <c r="H70" s="3"/>
      <c r="I70" s="3"/>
      <c r="J70" s="3"/>
      <c r="K70" s="3"/>
    </row>
    <row r="71" spans="1:18">
      <c r="A71" s="2">
        <v>64</v>
      </c>
      <c r="B71" s="3" t="s">
        <v>16</v>
      </c>
      <c r="C71" s="3"/>
      <c r="D71" s="3"/>
      <c r="E71" s="3"/>
      <c r="F71" s="3"/>
      <c r="G71" s="3"/>
      <c r="H71" s="3"/>
      <c r="I71" s="3"/>
      <c r="J71" s="3"/>
      <c r="K71" s="3"/>
    </row>
    <row r="72" spans="1:18">
      <c r="A72" s="2">
        <v>65</v>
      </c>
      <c r="B72" s="14" t="s">
        <v>26</v>
      </c>
      <c r="C72" s="14"/>
      <c r="D72" s="14"/>
      <c r="E72" s="14"/>
      <c r="F72" s="14"/>
      <c r="G72" s="14"/>
      <c r="H72" s="14"/>
      <c r="I72" s="14"/>
      <c r="J72" s="14"/>
      <c r="K72" s="14"/>
    </row>
    <row r="73" spans="1:18" ht="31.5">
      <c r="A73" s="2">
        <v>66</v>
      </c>
      <c r="B73" s="3" t="s">
        <v>27</v>
      </c>
      <c r="C73" s="3"/>
      <c r="D73" s="3"/>
      <c r="E73" s="3"/>
      <c r="F73" s="3"/>
      <c r="G73" s="3"/>
      <c r="H73" s="3"/>
      <c r="I73" s="3"/>
      <c r="J73" s="3"/>
      <c r="K73" s="14"/>
    </row>
    <row r="74" spans="1:18">
      <c r="A74" s="2">
        <v>67</v>
      </c>
      <c r="B74" s="3" t="s">
        <v>14</v>
      </c>
      <c r="C74" s="3"/>
      <c r="D74" s="3"/>
      <c r="E74" s="3"/>
      <c r="F74" s="3"/>
      <c r="G74" s="3"/>
      <c r="H74" s="3"/>
      <c r="I74" s="3"/>
      <c r="J74" s="3"/>
      <c r="K74" s="14"/>
    </row>
    <row r="75" spans="1:18" s="9" customFormat="1" ht="18" customHeight="1">
      <c r="A75" s="2">
        <v>68</v>
      </c>
      <c r="B75" s="3" t="s">
        <v>15</v>
      </c>
      <c r="C75" s="3"/>
      <c r="D75" s="3"/>
      <c r="E75" s="3"/>
      <c r="F75" s="3"/>
      <c r="G75" s="3"/>
      <c r="H75" s="3"/>
      <c r="I75" s="3"/>
      <c r="J75" s="3"/>
      <c r="K75" s="14"/>
      <c r="L75" s="8"/>
      <c r="M75" s="8"/>
      <c r="N75" s="8"/>
      <c r="O75" s="8"/>
      <c r="P75" s="8"/>
      <c r="Q75" s="8"/>
      <c r="R75" s="8"/>
    </row>
    <row r="76" spans="1:18">
      <c r="A76" s="2">
        <v>69</v>
      </c>
      <c r="B76" s="3" t="s">
        <v>16</v>
      </c>
      <c r="C76" s="3"/>
      <c r="D76" s="3"/>
      <c r="E76" s="3"/>
      <c r="F76" s="3"/>
      <c r="G76" s="3"/>
      <c r="H76" s="3"/>
      <c r="I76" s="3"/>
      <c r="J76" s="3"/>
      <c r="K76" s="14"/>
    </row>
    <row r="77" spans="1:18">
      <c r="A77" s="2">
        <v>70</v>
      </c>
      <c r="B77" s="14" t="s">
        <v>28</v>
      </c>
      <c r="C77" s="14"/>
      <c r="D77" s="14"/>
      <c r="E77" s="14"/>
      <c r="F77" s="14"/>
      <c r="G77" s="14"/>
      <c r="H77" s="14"/>
      <c r="I77" s="14"/>
      <c r="J77" s="14"/>
      <c r="K77" s="14"/>
    </row>
    <row r="78" spans="1:18" ht="47.25">
      <c r="A78" s="2">
        <v>71</v>
      </c>
      <c r="B78" s="3" t="s">
        <v>29</v>
      </c>
      <c r="C78" s="3">
        <f>C82+C86+C90</f>
        <v>36871440.898287505</v>
      </c>
      <c r="D78" s="3">
        <f t="shared" ref="D78:I78" si="33">D82+D86+D90</f>
        <v>8382797.5800000001</v>
      </c>
      <c r="E78" s="3">
        <f t="shared" si="33"/>
        <v>5567445.4900000002</v>
      </c>
      <c r="F78" s="3">
        <f t="shared" si="33"/>
        <v>5569807.9900000002</v>
      </c>
      <c r="G78" s="3">
        <f t="shared" si="33"/>
        <v>5572288.6150000002</v>
      </c>
      <c r="H78" s="3">
        <f t="shared" si="33"/>
        <v>5745903.0357500007</v>
      </c>
      <c r="I78" s="3">
        <f t="shared" si="33"/>
        <v>6033198.1875375006</v>
      </c>
      <c r="J78" s="3"/>
      <c r="K78" s="14" t="s">
        <v>35</v>
      </c>
    </row>
    <row r="79" spans="1:18" ht="15.75" customHeight="1">
      <c r="A79" s="2">
        <v>72</v>
      </c>
      <c r="B79" s="3" t="s">
        <v>14</v>
      </c>
      <c r="C79" s="3">
        <f>C83+C87</f>
        <v>0</v>
      </c>
      <c r="D79" s="3">
        <f t="shared" ref="D79:I79" si="34">D83+D87</f>
        <v>0</v>
      </c>
      <c r="E79" s="3">
        <f t="shared" si="34"/>
        <v>0</v>
      </c>
      <c r="F79" s="3">
        <f t="shared" si="34"/>
        <v>0</v>
      </c>
      <c r="G79" s="3">
        <f t="shared" si="34"/>
        <v>0</v>
      </c>
      <c r="H79" s="3">
        <f t="shared" si="34"/>
        <v>0</v>
      </c>
      <c r="I79" s="3">
        <f t="shared" si="34"/>
        <v>0</v>
      </c>
      <c r="J79" s="3"/>
      <c r="K79" s="14"/>
    </row>
    <row r="80" spans="1:18" ht="15.75" customHeight="1">
      <c r="A80" s="2">
        <v>73</v>
      </c>
      <c r="B80" s="3" t="s">
        <v>15</v>
      </c>
      <c r="C80" s="3">
        <f>C84+C88+C92</f>
        <v>36565354.842225008</v>
      </c>
      <c r="D80" s="3">
        <f t="shared" ref="D80:I80" si="35">D84+D88+D92</f>
        <v>8337797.5800000001</v>
      </c>
      <c r="E80" s="3">
        <f t="shared" si="35"/>
        <v>5520195.4900000002</v>
      </c>
      <c r="F80" s="3">
        <f t="shared" si="35"/>
        <v>5520195.4900000002</v>
      </c>
      <c r="G80" s="3">
        <f t="shared" si="35"/>
        <v>5520195.4900000002</v>
      </c>
      <c r="H80" s="3">
        <f t="shared" si="35"/>
        <v>5691205.2645000005</v>
      </c>
      <c r="I80" s="3">
        <f t="shared" si="35"/>
        <v>5975765.5277250009</v>
      </c>
      <c r="J80" s="3"/>
      <c r="K80" s="14"/>
    </row>
    <row r="81" spans="1:11">
      <c r="A81" s="2">
        <v>74</v>
      </c>
      <c r="B81" s="3" t="s">
        <v>16</v>
      </c>
      <c r="C81" s="3">
        <f>C85+C89</f>
        <v>306086.05606249999</v>
      </c>
      <c r="D81" s="3">
        <f t="shared" ref="D81:I81" si="36">D85+D89</f>
        <v>45000</v>
      </c>
      <c r="E81" s="3">
        <f t="shared" si="36"/>
        <v>47250</v>
      </c>
      <c r="F81" s="3">
        <f t="shared" si="36"/>
        <v>49612.5</v>
      </c>
      <c r="G81" s="3">
        <f t="shared" si="36"/>
        <v>52093.125</v>
      </c>
      <c r="H81" s="3">
        <f t="shared" si="36"/>
        <v>54697.771250000005</v>
      </c>
      <c r="I81" s="3">
        <f t="shared" si="36"/>
        <v>57432.659812500002</v>
      </c>
      <c r="J81" s="3"/>
      <c r="K81" s="14"/>
    </row>
    <row r="82" spans="1:11" ht="109.5" customHeight="1">
      <c r="A82" s="2">
        <v>75</v>
      </c>
      <c r="B82" s="3" t="s">
        <v>36</v>
      </c>
      <c r="C82" s="3">
        <f t="shared" ref="C82:C89" si="37">SUM(D82:I82)</f>
        <v>36286613.498475</v>
      </c>
      <c r="D82" s="3">
        <f t="shared" ref="D82:I82" si="38">SUM(D83:D85)</f>
        <v>8243017.9800000004</v>
      </c>
      <c r="E82" s="3">
        <f t="shared" si="38"/>
        <v>5441195.4900000002</v>
      </c>
      <c r="F82" s="3">
        <f t="shared" si="38"/>
        <v>5442245.4900000002</v>
      </c>
      <c r="G82" s="3">
        <f t="shared" si="38"/>
        <v>5443347.9900000002</v>
      </c>
      <c r="H82" s="3">
        <f t="shared" si="38"/>
        <v>5715515.3895000005</v>
      </c>
      <c r="I82" s="3">
        <f t="shared" si="38"/>
        <v>6001291.1589750005</v>
      </c>
      <c r="J82" s="10">
        <v>12.14</v>
      </c>
      <c r="K82" s="14" t="s">
        <v>35</v>
      </c>
    </row>
    <row r="83" spans="1:11">
      <c r="A83" s="2">
        <v>76</v>
      </c>
      <c r="B83" s="3" t="s">
        <v>14</v>
      </c>
      <c r="C83" s="3">
        <f t="shared" si="37"/>
        <v>0</v>
      </c>
      <c r="D83" s="3"/>
      <c r="E83" s="3"/>
      <c r="F83" s="3"/>
      <c r="G83" s="3"/>
      <c r="H83" s="3"/>
      <c r="I83" s="3"/>
      <c r="J83" s="10"/>
      <c r="K83" s="14"/>
    </row>
    <row r="84" spans="1:11" ht="15" customHeight="1">
      <c r="A84" s="2">
        <v>77</v>
      </c>
      <c r="B84" s="3" t="s">
        <v>15</v>
      </c>
      <c r="C84" s="3">
        <f t="shared" si="37"/>
        <v>36150575.242225006</v>
      </c>
      <c r="D84" s="12">
        <f>6041955.62+7100+333460.65+1104174.32+84185.03+4239.02+647903.34</f>
        <v>8223017.9800000004</v>
      </c>
      <c r="E84" s="12">
        <v>5420195.4900000002</v>
      </c>
      <c r="F84" s="13">
        <v>5420195.4900000002</v>
      </c>
      <c r="G84" s="3">
        <f>F84</f>
        <v>5420195.4900000002</v>
      </c>
      <c r="H84" s="3">
        <f t="shared" ref="E84:I85" si="39">G84*1.05</f>
        <v>5691205.2645000005</v>
      </c>
      <c r="I84" s="3">
        <f t="shared" si="39"/>
        <v>5975765.5277250009</v>
      </c>
      <c r="J84" s="10">
        <v>12.14</v>
      </c>
      <c r="K84" s="14"/>
    </row>
    <row r="85" spans="1:11">
      <c r="A85" s="2">
        <v>78</v>
      </c>
      <c r="B85" s="3" t="s">
        <v>16</v>
      </c>
      <c r="C85" s="3">
        <f t="shared" si="37"/>
        <v>136038.25625000001</v>
      </c>
      <c r="D85" s="3">
        <v>20000</v>
      </c>
      <c r="E85" s="3">
        <f t="shared" si="39"/>
        <v>21000</v>
      </c>
      <c r="F85" s="3">
        <f t="shared" si="39"/>
        <v>22050</v>
      </c>
      <c r="G85" s="3">
        <f t="shared" si="39"/>
        <v>23152.5</v>
      </c>
      <c r="H85" s="3">
        <f t="shared" si="39"/>
        <v>24310.125</v>
      </c>
      <c r="I85" s="3">
        <f t="shared" si="39"/>
        <v>25525.631250000002</v>
      </c>
      <c r="J85" s="10">
        <v>12.14</v>
      </c>
      <c r="K85" s="14"/>
    </row>
    <row r="86" spans="1:11" ht="236.25">
      <c r="A86" s="2">
        <v>79</v>
      </c>
      <c r="B86" s="3" t="s">
        <v>37</v>
      </c>
      <c r="C86" s="3">
        <f t="shared" si="37"/>
        <v>170047.79981249999</v>
      </c>
      <c r="D86" s="3">
        <f t="shared" ref="D86:I86" si="40">SUM(D87:D89)</f>
        <v>25000</v>
      </c>
      <c r="E86" s="3">
        <f t="shared" si="40"/>
        <v>26250</v>
      </c>
      <c r="F86" s="3">
        <f t="shared" si="40"/>
        <v>27562.5</v>
      </c>
      <c r="G86" s="3">
        <f t="shared" si="40"/>
        <v>28940.625</v>
      </c>
      <c r="H86" s="3">
        <f t="shared" si="40"/>
        <v>30387.646250000002</v>
      </c>
      <c r="I86" s="3">
        <f t="shared" si="40"/>
        <v>31907.028562500003</v>
      </c>
      <c r="J86" s="2">
        <v>12.14</v>
      </c>
      <c r="K86" s="14" t="s">
        <v>35</v>
      </c>
    </row>
    <row r="87" spans="1:11" ht="15.75" customHeight="1">
      <c r="A87" s="2">
        <v>80</v>
      </c>
      <c r="B87" s="3" t="s">
        <v>14</v>
      </c>
      <c r="C87" s="3">
        <f t="shared" si="37"/>
        <v>0</v>
      </c>
      <c r="D87" s="3"/>
      <c r="E87" s="3"/>
      <c r="F87" s="3"/>
      <c r="G87" s="3"/>
      <c r="H87" s="3"/>
      <c r="I87" s="3"/>
      <c r="J87" s="2"/>
      <c r="K87" s="14"/>
    </row>
    <row r="88" spans="1:11" ht="15.75" customHeight="1">
      <c r="A88" s="2">
        <v>81</v>
      </c>
      <c r="B88" s="3" t="s">
        <v>15</v>
      </c>
      <c r="C88" s="3">
        <f t="shared" si="37"/>
        <v>0</v>
      </c>
      <c r="D88" s="12"/>
      <c r="E88" s="12">
        <f>D88*1.045</f>
        <v>0</v>
      </c>
      <c r="F88" s="12">
        <f>E88*1.043</f>
        <v>0</v>
      </c>
      <c r="G88" s="3">
        <f t="shared" ref="E88:I89" si="41">F88*1.05</f>
        <v>0</v>
      </c>
      <c r="H88" s="3">
        <f t="shared" si="41"/>
        <v>0</v>
      </c>
      <c r="I88" s="3">
        <f t="shared" si="41"/>
        <v>0</v>
      </c>
      <c r="J88" s="2">
        <v>12.14</v>
      </c>
      <c r="K88" s="14"/>
    </row>
    <row r="89" spans="1:11" ht="18" customHeight="1">
      <c r="A89" s="2">
        <v>82</v>
      </c>
      <c r="B89" s="3" t="s">
        <v>16</v>
      </c>
      <c r="C89" s="3">
        <f t="shared" si="37"/>
        <v>170047.79981249999</v>
      </c>
      <c r="D89" s="3">
        <v>25000</v>
      </c>
      <c r="E89" s="3">
        <f t="shared" si="41"/>
        <v>26250</v>
      </c>
      <c r="F89" s="3">
        <f t="shared" si="41"/>
        <v>27562.5</v>
      </c>
      <c r="G89" s="3">
        <f t="shared" si="41"/>
        <v>28940.625</v>
      </c>
      <c r="H89" s="3">
        <f>G89*1.05-0.01</f>
        <v>30387.646250000002</v>
      </c>
      <c r="I89" s="3">
        <f t="shared" si="41"/>
        <v>31907.028562500003</v>
      </c>
      <c r="J89" s="2">
        <v>12.14</v>
      </c>
      <c r="K89" s="14"/>
    </row>
    <row r="90" spans="1:11" ht="78.75">
      <c r="A90" s="2">
        <v>83</v>
      </c>
      <c r="B90" s="7" t="s">
        <v>38</v>
      </c>
      <c r="C90" s="7">
        <f>SUM(D90:I90)</f>
        <v>414779.6</v>
      </c>
      <c r="D90" s="7">
        <f t="shared" ref="D90:I90" si="42">SUM(D91:D93)</f>
        <v>114779.6</v>
      </c>
      <c r="E90" s="7">
        <f t="shared" si="42"/>
        <v>100000</v>
      </c>
      <c r="F90" s="7">
        <f t="shared" si="42"/>
        <v>100000</v>
      </c>
      <c r="G90" s="7">
        <f t="shared" si="42"/>
        <v>100000</v>
      </c>
      <c r="H90" s="7">
        <f t="shared" si="42"/>
        <v>0</v>
      </c>
      <c r="I90" s="7">
        <f t="shared" si="42"/>
        <v>0</v>
      </c>
      <c r="J90" s="6"/>
      <c r="K90" s="14" t="s">
        <v>35</v>
      </c>
    </row>
    <row r="91" spans="1:11">
      <c r="A91" s="2">
        <v>84</v>
      </c>
      <c r="B91" s="3" t="s">
        <v>14</v>
      </c>
      <c r="C91" s="3">
        <f>SUM(D91:I91)</f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2"/>
      <c r="K91" s="14"/>
    </row>
    <row r="92" spans="1:11">
      <c r="A92" s="2">
        <v>85</v>
      </c>
      <c r="B92" s="3" t="s">
        <v>15</v>
      </c>
      <c r="C92" s="3">
        <f>SUM(D92:I92)</f>
        <v>414779.6</v>
      </c>
      <c r="D92" s="3">
        <f>115000-220.4</f>
        <v>114779.6</v>
      </c>
      <c r="E92" s="3">
        <v>100000</v>
      </c>
      <c r="F92" s="3">
        <v>100000</v>
      </c>
      <c r="G92" s="3">
        <v>100000</v>
      </c>
      <c r="H92" s="3">
        <v>0</v>
      </c>
      <c r="I92" s="3">
        <v>0</v>
      </c>
      <c r="J92" s="2"/>
      <c r="K92" s="14"/>
    </row>
    <row r="93" spans="1:11" ht="15.75" customHeight="1">
      <c r="A93" s="2">
        <v>86</v>
      </c>
      <c r="B93" s="3" t="s">
        <v>16</v>
      </c>
      <c r="C93" s="3">
        <f>SUM(D93:I93)</f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2"/>
      <c r="K93" s="14"/>
    </row>
    <row r="94" spans="1:11" ht="18.75" customHeight="1">
      <c r="A94" s="2">
        <v>87</v>
      </c>
      <c r="B94" s="14" t="s">
        <v>39</v>
      </c>
      <c r="C94" s="14"/>
      <c r="D94" s="14"/>
      <c r="E94" s="14"/>
      <c r="F94" s="14"/>
      <c r="G94" s="14"/>
      <c r="H94" s="14"/>
      <c r="I94" s="14"/>
      <c r="J94" s="14"/>
      <c r="K94" s="14"/>
    </row>
    <row r="95" spans="1:11" ht="47.25">
      <c r="A95" s="2">
        <v>88</v>
      </c>
      <c r="B95" s="3" t="s">
        <v>40</v>
      </c>
      <c r="C95" s="3">
        <f t="shared" ref="C95:D97" si="43">C100+C110</f>
        <v>41958042</v>
      </c>
      <c r="D95" s="3">
        <f t="shared" si="43"/>
        <v>1001213</v>
      </c>
      <c r="E95" s="3">
        <f>E100</f>
        <v>11144000</v>
      </c>
      <c r="F95" s="3">
        <f>F100</f>
        <v>8844840</v>
      </c>
      <c r="G95" s="3">
        <f>G100</f>
        <v>10480000</v>
      </c>
      <c r="H95" s="3">
        <f>H100</f>
        <v>10487989</v>
      </c>
      <c r="I95" s="3">
        <f>I100</f>
        <v>0</v>
      </c>
      <c r="J95" s="3"/>
      <c r="K95" s="14" t="s">
        <v>41</v>
      </c>
    </row>
    <row r="96" spans="1:11">
      <c r="A96" s="2">
        <v>89</v>
      </c>
      <c r="B96" s="3" t="s">
        <v>14</v>
      </c>
      <c r="C96" s="3">
        <f t="shared" si="43"/>
        <v>0</v>
      </c>
      <c r="D96" s="3">
        <f t="shared" si="43"/>
        <v>0</v>
      </c>
      <c r="E96" s="3">
        <f>E101+E120</f>
        <v>0</v>
      </c>
      <c r="F96" s="3">
        <f>F101+F120</f>
        <v>0</v>
      </c>
      <c r="G96" s="3">
        <f>G101+G120</f>
        <v>0</v>
      </c>
      <c r="H96" s="3">
        <f>H101+H120</f>
        <v>0</v>
      </c>
      <c r="I96" s="3">
        <f>I101+I120</f>
        <v>0</v>
      </c>
      <c r="J96" s="3"/>
      <c r="K96" s="14"/>
    </row>
    <row r="97" spans="1:11">
      <c r="A97" s="2">
        <v>90</v>
      </c>
      <c r="B97" s="3" t="s">
        <v>15</v>
      </c>
      <c r="C97" s="3">
        <f t="shared" si="43"/>
        <v>41958042</v>
      </c>
      <c r="D97" s="3">
        <f t="shared" si="43"/>
        <v>1001213</v>
      </c>
      <c r="E97" s="3">
        <f>E102</f>
        <v>11144000</v>
      </c>
      <c r="F97" s="3">
        <f>F102</f>
        <v>8844840</v>
      </c>
      <c r="G97" s="3">
        <f>G102</f>
        <v>10480000</v>
      </c>
      <c r="H97" s="3">
        <f>H102</f>
        <v>10487989</v>
      </c>
      <c r="I97" s="3">
        <f>I102</f>
        <v>0</v>
      </c>
      <c r="J97" s="3"/>
      <c r="K97" s="14"/>
    </row>
    <row r="98" spans="1:11" ht="53.25" customHeight="1">
      <c r="A98" s="2">
        <v>91</v>
      </c>
      <c r="B98" s="3" t="s">
        <v>16</v>
      </c>
      <c r="C98" s="3">
        <f>C103+C113</f>
        <v>0</v>
      </c>
      <c r="D98" s="3">
        <f t="shared" ref="D98:I98" si="44">D103</f>
        <v>0</v>
      </c>
      <c r="E98" s="3">
        <f t="shared" si="44"/>
        <v>0</v>
      </c>
      <c r="F98" s="3">
        <f t="shared" si="44"/>
        <v>0</v>
      </c>
      <c r="G98" s="3">
        <f t="shared" si="44"/>
        <v>0</v>
      </c>
      <c r="H98" s="3">
        <f t="shared" si="44"/>
        <v>0</v>
      </c>
      <c r="I98" s="3">
        <f t="shared" si="44"/>
        <v>0</v>
      </c>
      <c r="J98" s="3"/>
      <c r="K98" s="14"/>
    </row>
    <row r="99" spans="1:11">
      <c r="A99" s="2">
        <v>92</v>
      </c>
      <c r="B99" s="14" t="s">
        <v>22</v>
      </c>
      <c r="C99" s="14"/>
      <c r="D99" s="14"/>
      <c r="E99" s="14"/>
      <c r="F99" s="14"/>
      <c r="G99" s="14"/>
      <c r="H99" s="14"/>
      <c r="I99" s="14"/>
      <c r="J99" s="14"/>
      <c r="K99" s="14"/>
    </row>
    <row r="100" spans="1:11" ht="47.25">
      <c r="A100" s="2">
        <v>93</v>
      </c>
      <c r="B100" s="3" t="s">
        <v>23</v>
      </c>
      <c r="C100" s="3">
        <f>C105</f>
        <v>40956829</v>
      </c>
      <c r="D100" s="3">
        <f t="shared" ref="D100:I100" si="45">D105</f>
        <v>0</v>
      </c>
      <c r="E100" s="3">
        <f t="shared" si="45"/>
        <v>11144000</v>
      </c>
      <c r="F100" s="3">
        <f t="shared" si="45"/>
        <v>8844840</v>
      </c>
      <c r="G100" s="3">
        <f t="shared" si="45"/>
        <v>10480000</v>
      </c>
      <c r="H100" s="3">
        <f t="shared" si="45"/>
        <v>10487989</v>
      </c>
      <c r="I100" s="3">
        <f t="shared" si="45"/>
        <v>0</v>
      </c>
      <c r="J100" s="3"/>
      <c r="K100" s="14" t="s">
        <v>41</v>
      </c>
    </row>
    <row r="101" spans="1:11">
      <c r="A101" s="2">
        <v>94</v>
      </c>
      <c r="B101" s="3" t="s">
        <v>14</v>
      </c>
      <c r="C101" s="3">
        <f>C106</f>
        <v>0</v>
      </c>
      <c r="D101" s="3">
        <f t="shared" ref="D101:I101" si="46">D106</f>
        <v>0</v>
      </c>
      <c r="E101" s="3">
        <f t="shared" si="46"/>
        <v>0</v>
      </c>
      <c r="F101" s="3">
        <f t="shared" si="46"/>
        <v>0</v>
      </c>
      <c r="G101" s="3">
        <f t="shared" si="46"/>
        <v>0</v>
      </c>
      <c r="H101" s="3">
        <f t="shared" si="46"/>
        <v>0</v>
      </c>
      <c r="I101" s="3">
        <f t="shared" si="46"/>
        <v>0</v>
      </c>
      <c r="J101" s="3"/>
      <c r="K101" s="14"/>
    </row>
    <row r="102" spans="1:11">
      <c r="A102" s="2">
        <v>95</v>
      </c>
      <c r="B102" s="3" t="s">
        <v>15</v>
      </c>
      <c r="C102" s="3">
        <f>C107</f>
        <v>40956829</v>
      </c>
      <c r="D102" s="3">
        <f t="shared" ref="D102:I102" si="47">D107</f>
        <v>0</v>
      </c>
      <c r="E102" s="3">
        <f t="shared" si="47"/>
        <v>11144000</v>
      </c>
      <c r="F102" s="3">
        <f t="shared" si="47"/>
        <v>8844840</v>
      </c>
      <c r="G102" s="3">
        <f t="shared" si="47"/>
        <v>10480000</v>
      </c>
      <c r="H102" s="3">
        <f t="shared" si="47"/>
        <v>10487989</v>
      </c>
      <c r="I102" s="3">
        <f t="shared" si="47"/>
        <v>0</v>
      </c>
      <c r="J102" s="3"/>
      <c r="K102" s="14"/>
    </row>
    <row r="103" spans="1:11" ht="45" customHeight="1">
      <c r="A103" s="2">
        <v>96</v>
      </c>
      <c r="B103" s="3" t="s">
        <v>16</v>
      </c>
      <c r="C103" s="3">
        <f>C108</f>
        <v>0</v>
      </c>
      <c r="D103" s="3">
        <f t="shared" ref="D103:I103" si="48">D108</f>
        <v>0</v>
      </c>
      <c r="E103" s="3">
        <f t="shared" si="48"/>
        <v>0</v>
      </c>
      <c r="F103" s="3">
        <f t="shared" si="48"/>
        <v>0</v>
      </c>
      <c r="G103" s="3">
        <f t="shared" si="48"/>
        <v>0</v>
      </c>
      <c r="H103" s="3">
        <f t="shared" si="48"/>
        <v>0</v>
      </c>
      <c r="I103" s="3">
        <f t="shared" si="48"/>
        <v>0</v>
      </c>
      <c r="J103" s="3"/>
      <c r="K103" s="14"/>
    </row>
    <row r="104" spans="1:11">
      <c r="A104" s="2">
        <v>97</v>
      </c>
      <c r="B104" s="14" t="s">
        <v>24</v>
      </c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63">
      <c r="A105" s="2">
        <v>98</v>
      </c>
      <c r="B105" s="3" t="s">
        <v>25</v>
      </c>
      <c r="C105" s="3">
        <f>SUM(D105:I105)</f>
        <v>40956829</v>
      </c>
      <c r="D105" s="3">
        <f t="shared" ref="D105:I105" si="49">SUM(D106:D108)</f>
        <v>0</v>
      </c>
      <c r="E105" s="3">
        <f t="shared" si="49"/>
        <v>11144000</v>
      </c>
      <c r="F105" s="3">
        <f t="shared" si="49"/>
        <v>8844840</v>
      </c>
      <c r="G105" s="3">
        <f t="shared" si="49"/>
        <v>10480000</v>
      </c>
      <c r="H105" s="3">
        <f t="shared" si="49"/>
        <v>10487989</v>
      </c>
      <c r="I105" s="3">
        <f t="shared" si="49"/>
        <v>0</v>
      </c>
      <c r="J105" s="10" t="s">
        <v>42</v>
      </c>
      <c r="K105" s="14" t="s">
        <v>41</v>
      </c>
    </row>
    <row r="106" spans="1:11">
      <c r="A106" s="2">
        <v>99</v>
      </c>
      <c r="B106" s="3" t="s">
        <v>14</v>
      </c>
      <c r="C106" s="3">
        <f>SUM(D106:I106)</f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10"/>
      <c r="K106" s="14"/>
    </row>
    <row r="107" spans="1:11">
      <c r="A107" s="2">
        <v>100</v>
      </c>
      <c r="B107" s="3" t="s">
        <v>15</v>
      </c>
      <c r="C107" s="3">
        <f>SUM(D107:I107)</f>
        <v>40956829</v>
      </c>
      <c r="D107" s="3">
        <v>0</v>
      </c>
      <c r="E107" s="3">
        <f>3644000+7500000</f>
        <v>11144000</v>
      </c>
      <c r="F107" s="3">
        <v>8844840</v>
      </c>
      <c r="G107" s="3">
        <v>10480000</v>
      </c>
      <c r="H107" s="3">
        <v>10487989</v>
      </c>
      <c r="I107" s="3">
        <v>0</v>
      </c>
      <c r="J107" s="10" t="s">
        <v>42</v>
      </c>
      <c r="K107" s="14"/>
    </row>
    <row r="108" spans="1:11" ht="31.5" customHeight="1">
      <c r="A108" s="2">
        <v>101</v>
      </c>
      <c r="B108" s="3" t="s">
        <v>16</v>
      </c>
      <c r="C108" s="3">
        <f>SUM(D108:I108)</f>
        <v>0</v>
      </c>
      <c r="D108" s="3">
        <v>0</v>
      </c>
      <c r="E108" s="3">
        <f>D108*1.05</f>
        <v>0</v>
      </c>
      <c r="F108" s="3">
        <f>E108*1.05</f>
        <v>0</v>
      </c>
      <c r="G108" s="3">
        <f>F108*1.05</f>
        <v>0</v>
      </c>
      <c r="H108" s="3">
        <f>G108*1.05</f>
        <v>0</v>
      </c>
      <c r="I108" s="3">
        <f>H108*1.05</f>
        <v>0</v>
      </c>
      <c r="J108" s="10"/>
      <c r="K108" s="14"/>
    </row>
    <row r="109" spans="1:11">
      <c r="A109" s="2">
        <v>102</v>
      </c>
      <c r="B109" s="14" t="s">
        <v>28</v>
      </c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47.25">
      <c r="A110" s="2">
        <v>103</v>
      </c>
      <c r="B110" s="3" t="s">
        <v>29</v>
      </c>
      <c r="C110" s="3">
        <f>SUM(C111:C113)</f>
        <v>1001213</v>
      </c>
      <c r="D110" s="3">
        <f t="shared" ref="D110:I113" si="50">D114</f>
        <v>1001213</v>
      </c>
      <c r="E110" s="3">
        <f t="shared" si="50"/>
        <v>0</v>
      </c>
      <c r="F110" s="3">
        <f t="shared" si="50"/>
        <v>0</v>
      </c>
      <c r="G110" s="3">
        <f t="shared" si="50"/>
        <v>0</v>
      </c>
      <c r="H110" s="3">
        <f t="shared" si="50"/>
        <v>0</v>
      </c>
      <c r="I110" s="3">
        <f t="shared" si="50"/>
        <v>0</v>
      </c>
      <c r="J110" s="3"/>
      <c r="K110" s="14" t="s">
        <v>35</v>
      </c>
    </row>
    <row r="111" spans="1:11">
      <c r="A111" s="2">
        <v>104</v>
      </c>
      <c r="B111" s="3" t="s">
        <v>14</v>
      </c>
      <c r="C111" s="3">
        <f>C115</f>
        <v>0</v>
      </c>
      <c r="D111" s="3">
        <f t="shared" si="50"/>
        <v>0</v>
      </c>
      <c r="E111" s="3">
        <f t="shared" si="50"/>
        <v>0</v>
      </c>
      <c r="F111" s="3">
        <f t="shared" si="50"/>
        <v>0</v>
      </c>
      <c r="G111" s="3">
        <f t="shared" si="50"/>
        <v>0</v>
      </c>
      <c r="H111" s="3">
        <f t="shared" si="50"/>
        <v>0</v>
      </c>
      <c r="I111" s="3">
        <f t="shared" si="50"/>
        <v>0</v>
      </c>
      <c r="J111" s="3"/>
      <c r="K111" s="14"/>
    </row>
    <row r="112" spans="1:11">
      <c r="A112" s="2">
        <v>105</v>
      </c>
      <c r="B112" s="3" t="s">
        <v>15</v>
      </c>
      <c r="C112" s="3">
        <f>C116</f>
        <v>1001213</v>
      </c>
      <c r="D112" s="3">
        <f t="shared" si="50"/>
        <v>1001213</v>
      </c>
      <c r="E112" s="3">
        <f t="shared" si="50"/>
        <v>0</v>
      </c>
      <c r="F112" s="3">
        <f t="shared" si="50"/>
        <v>0</v>
      </c>
      <c r="G112" s="3">
        <f t="shared" si="50"/>
        <v>0</v>
      </c>
      <c r="H112" s="3">
        <f t="shared" si="50"/>
        <v>0</v>
      </c>
      <c r="I112" s="3">
        <f t="shared" si="50"/>
        <v>0</v>
      </c>
      <c r="J112" s="3"/>
      <c r="K112" s="14"/>
    </row>
    <row r="113" spans="1:11">
      <c r="A113" s="2">
        <v>106</v>
      </c>
      <c r="B113" s="3" t="s">
        <v>16</v>
      </c>
      <c r="C113" s="3">
        <f>C117</f>
        <v>0</v>
      </c>
      <c r="D113" s="3">
        <f t="shared" si="50"/>
        <v>0</v>
      </c>
      <c r="E113" s="3">
        <f t="shared" si="50"/>
        <v>0</v>
      </c>
      <c r="F113" s="3">
        <f t="shared" si="50"/>
        <v>0</v>
      </c>
      <c r="G113" s="3">
        <f t="shared" si="50"/>
        <v>0</v>
      </c>
      <c r="H113" s="3">
        <f t="shared" si="50"/>
        <v>0</v>
      </c>
      <c r="I113" s="3">
        <f t="shared" si="50"/>
        <v>0</v>
      </c>
      <c r="J113" s="3"/>
      <c r="K113" s="14"/>
    </row>
    <row r="114" spans="1:11" ht="202.5" customHeight="1">
      <c r="A114" s="2">
        <v>107</v>
      </c>
      <c r="B114" s="3" t="s">
        <v>43</v>
      </c>
      <c r="C114" s="3">
        <f>SUM(D114:I114)</f>
        <v>1001213</v>
      </c>
      <c r="D114" s="3">
        <f t="shared" ref="D114:I114" si="51">SUM(D115:D117)</f>
        <v>1001213</v>
      </c>
      <c r="E114" s="3">
        <f t="shared" si="51"/>
        <v>0</v>
      </c>
      <c r="F114" s="3">
        <f t="shared" si="51"/>
        <v>0</v>
      </c>
      <c r="G114" s="3">
        <f t="shared" si="51"/>
        <v>0</v>
      </c>
      <c r="H114" s="3">
        <f t="shared" si="51"/>
        <v>0</v>
      </c>
      <c r="I114" s="3">
        <f t="shared" si="51"/>
        <v>0</v>
      </c>
      <c r="J114" s="10">
        <v>12.14</v>
      </c>
      <c r="K114" s="14" t="s">
        <v>35</v>
      </c>
    </row>
    <row r="115" spans="1:11">
      <c r="A115" s="2">
        <v>108</v>
      </c>
      <c r="B115" s="3" t="s">
        <v>14</v>
      </c>
      <c r="C115" s="3">
        <f>SUM(D115:I115)</f>
        <v>0</v>
      </c>
      <c r="D115" s="3"/>
      <c r="E115" s="3"/>
      <c r="F115" s="3"/>
      <c r="G115" s="3"/>
      <c r="H115" s="3"/>
      <c r="I115" s="3"/>
      <c r="J115" s="10"/>
      <c r="K115" s="14"/>
    </row>
    <row r="116" spans="1:11">
      <c r="A116" s="2">
        <v>109</v>
      </c>
      <c r="B116" s="3" t="s">
        <v>15</v>
      </c>
      <c r="C116" s="3">
        <f>SUM(D116:I116)</f>
        <v>1001213</v>
      </c>
      <c r="D116" s="12">
        <v>1001213</v>
      </c>
      <c r="E116" s="12">
        <v>0</v>
      </c>
      <c r="F116" s="13">
        <v>0</v>
      </c>
      <c r="G116" s="3">
        <f t="shared" ref="G116:I117" si="52">F116*1.05</f>
        <v>0</v>
      </c>
      <c r="H116" s="3">
        <f t="shared" si="52"/>
        <v>0</v>
      </c>
      <c r="I116" s="3">
        <f t="shared" si="52"/>
        <v>0</v>
      </c>
      <c r="J116" s="10">
        <v>12.14</v>
      </c>
      <c r="K116" s="14"/>
    </row>
    <row r="117" spans="1:11">
      <c r="A117" s="2">
        <v>110</v>
      </c>
      <c r="B117" s="3" t="s">
        <v>16</v>
      </c>
      <c r="C117" s="3">
        <f>SUM(D117:I117)</f>
        <v>0</v>
      </c>
      <c r="D117" s="3">
        <v>0</v>
      </c>
      <c r="E117" s="3">
        <f>D117*1.05</f>
        <v>0</v>
      </c>
      <c r="F117" s="3">
        <f>E117*1.05</f>
        <v>0</v>
      </c>
      <c r="G117" s="3">
        <f t="shared" si="52"/>
        <v>0</v>
      </c>
      <c r="H117" s="3">
        <f t="shared" si="52"/>
        <v>0</v>
      </c>
      <c r="I117" s="3">
        <f t="shared" si="52"/>
        <v>0</v>
      </c>
      <c r="J117" s="10">
        <v>12.14</v>
      </c>
      <c r="K117" s="14"/>
    </row>
    <row r="118" spans="1:11">
      <c r="A118" s="2">
        <v>111</v>
      </c>
      <c r="B118" s="14" t="s">
        <v>44</v>
      </c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ht="47.25" customHeight="1">
      <c r="A119" s="2">
        <v>112</v>
      </c>
      <c r="B119" s="3" t="s">
        <v>45</v>
      </c>
      <c r="C119" s="3">
        <f>C124+C134</f>
        <v>376176.51250000001</v>
      </c>
      <c r="D119" s="3">
        <f t="shared" ref="D119:I119" si="53">D124+D134</f>
        <v>144100</v>
      </c>
      <c r="E119" s="3">
        <f t="shared" si="53"/>
        <v>42000</v>
      </c>
      <c r="F119" s="3">
        <f t="shared" si="53"/>
        <v>44100</v>
      </c>
      <c r="G119" s="3">
        <f t="shared" si="53"/>
        <v>46305</v>
      </c>
      <c r="H119" s="3">
        <f t="shared" si="53"/>
        <v>48620.25</v>
      </c>
      <c r="I119" s="3">
        <f t="shared" si="53"/>
        <v>51051.262500000004</v>
      </c>
      <c r="J119" s="3"/>
      <c r="K119" s="14" t="s">
        <v>46</v>
      </c>
    </row>
    <row r="120" spans="1:11">
      <c r="A120" s="2">
        <v>113</v>
      </c>
      <c r="B120" s="3" t="s">
        <v>14</v>
      </c>
      <c r="C120" s="3">
        <f>C125+C135</f>
        <v>34100</v>
      </c>
      <c r="D120" s="3">
        <f t="shared" ref="D120:I120" si="54">D125+D135</f>
        <v>34100</v>
      </c>
      <c r="E120" s="3">
        <f t="shared" si="54"/>
        <v>0</v>
      </c>
      <c r="F120" s="3">
        <f t="shared" si="54"/>
        <v>0</v>
      </c>
      <c r="G120" s="3">
        <f t="shared" si="54"/>
        <v>0</v>
      </c>
      <c r="H120" s="3">
        <f t="shared" si="54"/>
        <v>0</v>
      </c>
      <c r="I120" s="3">
        <f t="shared" si="54"/>
        <v>0</v>
      </c>
      <c r="J120" s="3"/>
      <c r="K120" s="14"/>
    </row>
    <row r="121" spans="1:11">
      <c r="A121" s="2">
        <v>114</v>
      </c>
      <c r="B121" s="3" t="s">
        <v>15</v>
      </c>
      <c r="C121" s="3">
        <f>C126+C136</f>
        <v>70000</v>
      </c>
      <c r="D121" s="3">
        <f t="shared" ref="D121:I121" si="55">D126+D136</f>
        <v>70000</v>
      </c>
      <c r="E121" s="3">
        <v>0</v>
      </c>
      <c r="F121" s="3">
        <f>F126+F136</f>
        <v>0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3"/>
      <c r="K121" s="14"/>
    </row>
    <row r="122" spans="1:11">
      <c r="A122" s="2">
        <v>115</v>
      </c>
      <c r="B122" s="3" t="s">
        <v>16</v>
      </c>
      <c r="C122" s="3">
        <f>C127+C137</f>
        <v>272076.51250000001</v>
      </c>
      <c r="D122" s="3">
        <f t="shared" ref="D122:I122" si="56">D127+D137</f>
        <v>40000</v>
      </c>
      <c r="E122" s="3">
        <f t="shared" si="56"/>
        <v>42000</v>
      </c>
      <c r="F122" s="3">
        <f t="shared" si="56"/>
        <v>44100</v>
      </c>
      <c r="G122" s="3">
        <f t="shared" si="56"/>
        <v>46305</v>
      </c>
      <c r="H122" s="3">
        <f t="shared" si="56"/>
        <v>48620.25</v>
      </c>
      <c r="I122" s="3">
        <f t="shared" si="56"/>
        <v>51051.262500000004</v>
      </c>
      <c r="J122" s="3"/>
      <c r="K122" s="14"/>
    </row>
    <row r="123" spans="1:11">
      <c r="A123" s="2">
        <v>116</v>
      </c>
      <c r="B123" s="14" t="s">
        <v>22</v>
      </c>
      <c r="C123" s="14"/>
      <c r="D123" s="14"/>
      <c r="E123" s="14"/>
      <c r="F123" s="14"/>
      <c r="G123" s="14"/>
      <c r="H123" s="14"/>
      <c r="I123" s="14"/>
      <c r="J123" s="14"/>
      <c r="K123" s="14"/>
    </row>
    <row r="124" spans="1:11" ht="47.25">
      <c r="A124" s="2">
        <v>117</v>
      </c>
      <c r="B124" s="3" t="s">
        <v>23</v>
      </c>
      <c r="C124" s="3">
        <f t="shared" ref="C124:I127" si="57">C129</f>
        <v>0</v>
      </c>
      <c r="D124" s="3">
        <f t="shared" si="57"/>
        <v>0</v>
      </c>
      <c r="E124" s="3">
        <f t="shared" si="57"/>
        <v>0</v>
      </c>
      <c r="F124" s="3">
        <f t="shared" si="57"/>
        <v>0</v>
      </c>
      <c r="G124" s="3">
        <f t="shared" si="57"/>
        <v>0</v>
      </c>
      <c r="H124" s="3">
        <f t="shared" si="57"/>
        <v>0</v>
      </c>
      <c r="I124" s="3">
        <f t="shared" si="57"/>
        <v>0</v>
      </c>
      <c r="J124" s="3"/>
      <c r="K124" s="14"/>
    </row>
    <row r="125" spans="1:11">
      <c r="A125" s="2">
        <v>118</v>
      </c>
      <c r="B125" s="3" t="s">
        <v>14</v>
      </c>
      <c r="C125" s="3">
        <f t="shared" si="57"/>
        <v>0</v>
      </c>
      <c r="D125" s="3">
        <f t="shared" si="57"/>
        <v>0</v>
      </c>
      <c r="E125" s="3">
        <f t="shared" si="57"/>
        <v>0</v>
      </c>
      <c r="F125" s="3">
        <f t="shared" si="57"/>
        <v>0</v>
      </c>
      <c r="G125" s="3">
        <f t="shared" si="57"/>
        <v>0</v>
      </c>
      <c r="H125" s="3">
        <f t="shared" si="57"/>
        <v>0</v>
      </c>
      <c r="I125" s="3">
        <f t="shared" si="57"/>
        <v>0</v>
      </c>
      <c r="J125" s="3"/>
      <c r="K125" s="14"/>
    </row>
    <row r="126" spans="1:11">
      <c r="A126" s="2">
        <v>119</v>
      </c>
      <c r="B126" s="3" t="s">
        <v>15</v>
      </c>
      <c r="C126" s="3">
        <f t="shared" si="57"/>
        <v>0</v>
      </c>
      <c r="D126" s="3">
        <f t="shared" si="57"/>
        <v>0</v>
      </c>
      <c r="E126" s="3">
        <f t="shared" si="57"/>
        <v>0</v>
      </c>
      <c r="F126" s="3">
        <f t="shared" si="57"/>
        <v>0</v>
      </c>
      <c r="G126" s="3">
        <f t="shared" si="57"/>
        <v>0</v>
      </c>
      <c r="H126" s="3">
        <f t="shared" si="57"/>
        <v>0</v>
      </c>
      <c r="I126" s="3">
        <f t="shared" si="57"/>
        <v>0</v>
      </c>
      <c r="J126" s="3"/>
      <c r="K126" s="14"/>
    </row>
    <row r="127" spans="1:11">
      <c r="A127" s="2">
        <v>120</v>
      </c>
      <c r="B127" s="3" t="s">
        <v>16</v>
      </c>
      <c r="C127" s="3">
        <f t="shared" si="57"/>
        <v>0</v>
      </c>
      <c r="D127" s="3">
        <f t="shared" si="57"/>
        <v>0</v>
      </c>
      <c r="E127" s="3">
        <f t="shared" si="57"/>
        <v>0</v>
      </c>
      <c r="F127" s="3">
        <f t="shared" si="57"/>
        <v>0</v>
      </c>
      <c r="G127" s="3">
        <f t="shared" si="57"/>
        <v>0</v>
      </c>
      <c r="H127" s="3">
        <f t="shared" si="57"/>
        <v>0</v>
      </c>
      <c r="I127" s="3">
        <f t="shared" si="57"/>
        <v>0</v>
      </c>
      <c r="J127" s="3"/>
      <c r="K127" s="14"/>
    </row>
    <row r="128" spans="1:11">
      <c r="A128" s="2">
        <v>121</v>
      </c>
      <c r="B128" s="14" t="s">
        <v>24</v>
      </c>
      <c r="C128" s="14"/>
      <c r="D128" s="14"/>
      <c r="E128" s="14"/>
      <c r="F128" s="14"/>
      <c r="G128" s="14"/>
      <c r="H128" s="14"/>
      <c r="I128" s="14"/>
      <c r="J128" s="14"/>
      <c r="K128" s="14"/>
    </row>
    <row r="129" spans="1:11" ht="63">
      <c r="A129" s="2">
        <v>122</v>
      </c>
      <c r="B129" s="3" t="s">
        <v>25</v>
      </c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2">
        <v>123</v>
      </c>
      <c r="B130" s="3" t="s">
        <v>14</v>
      </c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2">
        <v>124</v>
      </c>
      <c r="B131" s="3" t="s">
        <v>15</v>
      </c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2">
        <v>125</v>
      </c>
      <c r="B132" s="3" t="s">
        <v>16</v>
      </c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2">
        <v>126</v>
      </c>
      <c r="B133" s="14" t="s">
        <v>28</v>
      </c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47.25">
      <c r="A134" s="2">
        <v>127</v>
      </c>
      <c r="B134" s="3" t="s">
        <v>29</v>
      </c>
      <c r="C134" s="3">
        <f>SUM(C135:C137)</f>
        <v>376176.51250000001</v>
      </c>
      <c r="D134" s="3">
        <f t="shared" ref="D134:I137" si="58">D138</f>
        <v>144100</v>
      </c>
      <c r="E134" s="3">
        <f t="shared" si="58"/>
        <v>42000</v>
      </c>
      <c r="F134" s="3">
        <f t="shared" si="58"/>
        <v>44100</v>
      </c>
      <c r="G134" s="3">
        <f t="shared" si="58"/>
        <v>46305</v>
      </c>
      <c r="H134" s="3">
        <f t="shared" si="58"/>
        <v>48620.25</v>
      </c>
      <c r="I134" s="3">
        <f t="shared" si="58"/>
        <v>51051.262500000004</v>
      </c>
      <c r="J134" s="3"/>
      <c r="K134" s="14" t="s">
        <v>46</v>
      </c>
    </row>
    <row r="135" spans="1:11">
      <c r="A135" s="2">
        <v>128</v>
      </c>
      <c r="B135" s="3" t="s">
        <v>14</v>
      </c>
      <c r="C135" s="3">
        <f>C139</f>
        <v>34100</v>
      </c>
      <c r="D135" s="3">
        <f t="shared" si="58"/>
        <v>34100</v>
      </c>
      <c r="E135" s="3">
        <f t="shared" si="58"/>
        <v>0</v>
      </c>
      <c r="F135" s="3">
        <f t="shared" si="58"/>
        <v>0</v>
      </c>
      <c r="G135" s="3">
        <f t="shared" si="58"/>
        <v>0</v>
      </c>
      <c r="H135" s="3">
        <f t="shared" si="58"/>
        <v>0</v>
      </c>
      <c r="I135" s="3">
        <f t="shared" si="58"/>
        <v>0</v>
      </c>
      <c r="J135" s="3"/>
      <c r="K135" s="14"/>
    </row>
    <row r="136" spans="1:11">
      <c r="A136" s="2">
        <v>129</v>
      </c>
      <c r="B136" s="3" t="s">
        <v>15</v>
      </c>
      <c r="C136" s="3">
        <f>C140</f>
        <v>70000</v>
      </c>
      <c r="D136" s="3">
        <f t="shared" si="58"/>
        <v>70000</v>
      </c>
      <c r="E136" s="3">
        <v>0</v>
      </c>
      <c r="F136" s="3">
        <v>0</v>
      </c>
      <c r="G136" s="3">
        <v>0</v>
      </c>
      <c r="H136" s="3">
        <f t="shared" si="58"/>
        <v>0</v>
      </c>
      <c r="I136" s="3">
        <f t="shared" si="58"/>
        <v>0</v>
      </c>
      <c r="J136" s="3"/>
      <c r="K136" s="14"/>
    </row>
    <row r="137" spans="1:11" ht="15" customHeight="1">
      <c r="A137" s="2">
        <v>130</v>
      </c>
      <c r="B137" s="3" t="s">
        <v>16</v>
      </c>
      <c r="C137" s="3">
        <f>C141</f>
        <v>272076.51250000001</v>
      </c>
      <c r="D137" s="3">
        <f t="shared" si="58"/>
        <v>40000</v>
      </c>
      <c r="E137" s="3">
        <f t="shared" si="58"/>
        <v>42000</v>
      </c>
      <c r="F137" s="3">
        <f t="shared" si="58"/>
        <v>44100</v>
      </c>
      <c r="G137" s="3">
        <f t="shared" si="58"/>
        <v>46305</v>
      </c>
      <c r="H137" s="3">
        <f t="shared" si="58"/>
        <v>48620.25</v>
      </c>
      <c r="I137" s="3">
        <f t="shared" si="58"/>
        <v>51051.262500000004</v>
      </c>
      <c r="J137" s="3"/>
      <c r="K137" s="14"/>
    </row>
    <row r="138" spans="1:11" ht="78.75">
      <c r="A138" s="2">
        <v>131</v>
      </c>
      <c r="B138" s="3" t="s">
        <v>47</v>
      </c>
      <c r="C138" s="3">
        <f>SUM(D138:I138)</f>
        <v>376176.51250000001</v>
      </c>
      <c r="D138" s="3">
        <f t="shared" ref="D138:I138" si="59">SUM(D139:D141)</f>
        <v>144100</v>
      </c>
      <c r="E138" s="3">
        <f t="shared" si="59"/>
        <v>42000</v>
      </c>
      <c r="F138" s="3">
        <f t="shared" si="59"/>
        <v>44100</v>
      </c>
      <c r="G138" s="3">
        <f t="shared" si="59"/>
        <v>46305</v>
      </c>
      <c r="H138" s="3">
        <f t="shared" si="59"/>
        <v>48620.25</v>
      </c>
      <c r="I138" s="3">
        <f t="shared" si="59"/>
        <v>51051.262500000004</v>
      </c>
      <c r="J138" s="5">
        <v>25</v>
      </c>
      <c r="K138" s="14" t="s">
        <v>46</v>
      </c>
    </row>
    <row r="139" spans="1:11">
      <c r="A139" s="2">
        <v>132</v>
      </c>
      <c r="B139" s="3" t="s">
        <v>14</v>
      </c>
      <c r="C139" s="3">
        <f>SUM(D139:I139)</f>
        <v>34100</v>
      </c>
      <c r="D139" s="3">
        <v>34100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5"/>
      <c r="K139" s="14"/>
    </row>
    <row r="140" spans="1:11">
      <c r="A140" s="2">
        <v>133</v>
      </c>
      <c r="B140" s="3" t="s">
        <v>15</v>
      </c>
      <c r="C140" s="3">
        <f>SUM(D140:I140)</f>
        <v>70000</v>
      </c>
      <c r="D140" s="12">
        <f>70000+43298.75-43298.75</f>
        <v>70000</v>
      </c>
      <c r="E140" s="12">
        <v>0</v>
      </c>
      <c r="F140" s="13">
        <v>0</v>
      </c>
      <c r="G140" s="3">
        <f>F140</f>
        <v>0</v>
      </c>
      <c r="H140" s="3">
        <f>G140*1.05</f>
        <v>0</v>
      </c>
      <c r="I140" s="3">
        <f>H140*1.05</f>
        <v>0</v>
      </c>
      <c r="J140" s="5">
        <v>25</v>
      </c>
      <c r="K140" s="14"/>
    </row>
    <row r="141" spans="1:11">
      <c r="A141" s="2">
        <v>134</v>
      </c>
      <c r="B141" s="3" t="s">
        <v>16</v>
      </c>
      <c r="C141" s="3">
        <f>SUM(D141:I141)</f>
        <v>272076.51250000001</v>
      </c>
      <c r="D141" s="3">
        <v>40000</v>
      </c>
      <c r="E141" s="3">
        <f>D141*1.05</f>
        <v>42000</v>
      </c>
      <c r="F141" s="3">
        <f>E141*1.05</f>
        <v>44100</v>
      </c>
      <c r="G141" s="3">
        <f>F141*1.05</f>
        <v>46305</v>
      </c>
      <c r="H141" s="3">
        <f>G141*1.05</f>
        <v>48620.25</v>
      </c>
      <c r="I141" s="3">
        <f>H141*1.05</f>
        <v>51051.262500000004</v>
      </c>
      <c r="J141" s="5"/>
      <c r="K141" s="14"/>
    </row>
    <row r="142" spans="1:11">
      <c r="A142" s="2">
        <v>135</v>
      </c>
      <c r="B142" s="14" t="s">
        <v>48</v>
      </c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47.25">
      <c r="A143" s="2">
        <v>136</v>
      </c>
      <c r="B143" s="3" t="s">
        <v>49</v>
      </c>
      <c r="C143" s="3">
        <f>C144+C145</f>
        <v>22095874.515000001</v>
      </c>
      <c r="D143" s="3">
        <f t="shared" ref="D143:I143" si="60">D144+D145</f>
        <v>3803747.25</v>
      </c>
      <c r="E143" s="3">
        <f t="shared" si="60"/>
        <v>3550146</v>
      </c>
      <c r="F143" s="3">
        <f t="shared" si="60"/>
        <v>3550146</v>
      </c>
      <c r="G143" s="3">
        <f t="shared" si="60"/>
        <v>3550146</v>
      </c>
      <c r="H143" s="3">
        <f t="shared" si="60"/>
        <v>3727653.3</v>
      </c>
      <c r="I143" s="3">
        <f t="shared" si="60"/>
        <v>3914035.9649999999</v>
      </c>
      <c r="J143" s="3"/>
      <c r="K143" s="14" t="s">
        <v>50</v>
      </c>
    </row>
    <row r="144" spans="1:11">
      <c r="A144" s="2">
        <v>137</v>
      </c>
      <c r="B144" s="3" t="s">
        <v>14</v>
      </c>
      <c r="C144" s="3">
        <f>C149+C164</f>
        <v>0</v>
      </c>
      <c r="D144" s="3">
        <f t="shared" ref="D144:I144" si="61">D149+D164</f>
        <v>0</v>
      </c>
      <c r="E144" s="3">
        <f t="shared" si="61"/>
        <v>0</v>
      </c>
      <c r="F144" s="3">
        <f t="shared" si="61"/>
        <v>0</v>
      </c>
      <c r="G144" s="3">
        <f t="shared" si="61"/>
        <v>0</v>
      </c>
      <c r="H144" s="3">
        <f t="shared" si="61"/>
        <v>0</v>
      </c>
      <c r="I144" s="3">
        <f t="shared" si="61"/>
        <v>0</v>
      </c>
      <c r="J144" s="3"/>
      <c r="K144" s="14"/>
    </row>
    <row r="145" spans="1:11">
      <c r="A145" s="2">
        <v>138</v>
      </c>
      <c r="B145" s="3" t="s">
        <v>15</v>
      </c>
      <c r="C145" s="3">
        <f>C150+C165</f>
        <v>22095874.515000001</v>
      </c>
      <c r="D145" s="3">
        <f t="shared" ref="D145:I145" si="62">D150+D165</f>
        <v>3803747.25</v>
      </c>
      <c r="E145" s="3">
        <f t="shared" si="62"/>
        <v>3550146</v>
      </c>
      <c r="F145" s="3">
        <f t="shared" si="62"/>
        <v>3550146</v>
      </c>
      <c r="G145" s="3">
        <f t="shared" si="62"/>
        <v>3550146</v>
      </c>
      <c r="H145" s="3">
        <f t="shared" si="62"/>
        <v>3727653.3</v>
      </c>
      <c r="I145" s="3">
        <f t="shared" si="62"/>
        <v>3914035.9649999999</v>
      </c>
      <c r="J145" s="3"/>
      <c r="K145" s="14"/>
    </row>
    <row r="146" spans="1:11">
      <c r="A146" s="2">
        <v>139</v>
      </c>
      <c r="B146" s="3" t="s">
        <v>16</v>
      </c>
      <c r="C146" s="3">
        <f>C151+C166</f>
        <v>0</v>
      </c>
      <c r="D146" s="3">
        <f t="shared" ref="D146:I146" si="63">D151+D166</f>
        <v>0</v>
      </c>
      <c r="E146" s="3">
        <f t="shared" si="63"/>
        <v>0</v>
      </c>
      <c r="F146" s="3">
        <f t="shared" si="63"/>
        <v>0</v>
      </c>
      <c r="G146" s="3">
        <f t="shared" si="63"/>
        <v>0</v>
      </c>
      <c r="H146" s="3">
        <f t="shared" si="63"/>
        <v>0</v>
      </c>
      <c r="I146" s="3">
        <f t="shared" si="63"/>
        <v>0</v>
      </c>
      <c r="J146" s="3"/>
      <c r="K146" s="14"/>
    </row>
    <row r="147" spans="1:11">
      <c r="A147" s="2">
        <v>140</v>
      </c>
      <c r="B147" s="14" t="s">
        <v>22</v>
      </c>
      <c r="C147" s="14"/>
      <c r="D147" s="14"/>
      <c r="E147" s="14"/>
      <c r="F147" s="14"/>
      <c r="G147" s="14"/>
      <c r="H147" s="14"/>
      <c r="I147" s="14"/>
      <c r="J147" s="14"/>
      <c r="K147" s="14"/>
    </row>
    <row r="148" spans="1:11" ht="47.25">
      <c r="A148" s="2">
        <v>141</v>
      </c>
      <c r="B148" s="3" t="s">
        <v>23</v>
      </c>
      <c r="C148" s="3">
        <f>C153+C158</f>
        <v>0</v>
      </c>
      <c r="D148" s="3">
        <f t="shared" ref="D148:I148" si="64">D153+D158</f>
        <v>0</v>
      </c>
      <c r="E148" s="3">
        <f t="shared" si="64"/>
        <v>0</v>
      </c>
      <c r="F148" s="3">
        <f t="shared" si="64"/>
        <v>0</v>
      </c>
      <c r="G148" s="3">
        <f t="shared" si="64"/>
        <v>0</v>
      </c>
      <c r="H148" s="3">
        <f t="shared" si="64"/>
        <v>0</v>
      </c>
      <c r="I148" s="3">
        <f t="shared" si="64"/>
        <v>0</v>
      </c>
      <c r="J148" s="3"/>
      <c r="K148" s="14"/>
    </row>
    <row r="149" spans="1:11">
      <c r="A149" s="2">
        <v>142</v>
      </c>
      <c r="B149" s="3" t="s">
        <v>14</v>
      </c>
      <c r="C149" s="3">
        <f>C154+C159</f>
        <v>0</v>
      </c>
      <c r="D149" s="3">
        <f t="shared" ref="D149:I149" si="65">D154+D159</f>
        <v>0</v>
      </c>
      <c r="E149" s="3">
        <f t="shared" si="65"/>
        <v>0</v>
      </c>
      <c r="F149" s="3">
        <f t="shared" si="65"/>
        <v>0</v>
      </c>
      <c r="G149" s="3">
        <f t="shared" si="65"/>
        <v>0</v>
      </c>
      <c r="H149" s="3">
        <f t="shared" si="65"/>
        <v>0</v>
      </c>
      <c r="I149" s="3">
        <f t="shared" si="65"/>
        <v>0</v>
      </c>
      <c r="J149" s="3"/>
      <c r="K149" s="14"/>
    </row>
    <row r="150" spans="1:11">
      <c r="A150" s="2">
        <v>143</v>
      </c>
      <c r="B150" s="3" t="s">
        <v>15</v>
      </c>
      <c r="C150" s="3">
        <f>C155+C160</f>
        <v>0</v>
      </c>
      <c r="D150" s="3">
        <f t="shared" ref="D150:I150" si="66">D155+D160</f>
        <v>0</v>
      </c>
      <c r="E150" s="3">
        <f t="shared" si="66"/>
        <v>0</v>
      </c>
      <c r="F150" s="3">
        <f t="shared" si="66"/>
        <v>0</v>
      </c>
      <c r="G150" s="3">
        <f t="shared" si="66"/>
        <v>0</v>
      </c>
      <c r="H150" s="3">
        <f t="shared" si="66"/>
        <v>0</v>
      </c>
      <c r="I150" s="3">
        <f t="shared" si="66"/>
        <v>0</v>
      </c>
      <c r="J150" s="3"/>
      <c r="K150" s="14"/>
    </row>
    <row r="151" spans="1:11">
      <c r="A151" s="2">
        <v>144</v>
      </c>
      <c r="B151" s="3" t="s">
        <v>16</v>
      </c>
      <c r="C151" s="3">
        <f>C156+C161</f>
        <v>0</v>
      </c>
      <c r="D151" s="3">
        <f t="shared" ref="D151:I151" si="67">D156+D161</f>
        <v>0</v>
      </c>
      <c r="E151" s="3">
        <f t="shared" si="67"/>
        <v>0</v>
      </c>
      <c r="F151" s="3">
        <f t="shared" si="67"/>
        <v>0</v>
      </c>
      <c r="G151" s="3">
        <f t="shared" si="67"/>
        <v>0</v>
      </c>
      <c r="H151" s="3">
        <f t="shared" si="67"/>
        <v>0</v>
      </c>
      <c r="I151" s="3">
        <f t="shared" si="67"/>
        <v>0</v>
      </c>
      <c r="J151" s="3"/>
      <c r="K151" s="14"/>
    </row>
    <row r="152" spans="1:11">
      <c r="A152" s="2">
        <v>145</v>
      </c>
      <c r="B152" s="14" t="s">
        <v>24</v>
      </c>
      <c r="C152" s="14"/>
      <c r="D152" s="14"/>
      <c r="E152" s="14"/>
      <c r="F152" s="14"/>
      <c r="G152" s="14"/>
      <c r="H152" s="14"/>
      <c r="I152" s="14"/>
      <c r="J152" s="14"/>
      <c r="K152" s="14"/>
    </row>
    <row r="153" spans="1:11" ht="63">
      <c r="A153" s="2">
        <v>146</v>
      </c>
      <c r="B153" s="3" t="s">
        <v>25</v>
      </c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2">
        <v>147</v>
      </c>
      <c r="B154" s="3" t="s">
        <v>14</v>
      </c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2">
        <v>148</v>
      </c>
      <c r="B155" s="3" t="s">
        <v>15</v>
      </c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2">
        <v>149</v>
      </c>
      <c r="B156" s="3" t="s">
        <v>16</v>
      </c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2">
        <v>150</v>
      </c>
      <c r="B157" s="14" t="s">
        <v>26</v>
      </c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 ht="31.5">
      <c r="A158" s="2">
        <v>151</v>
      </c>
      <c r="B158" s="3" t="s">
        <v>51</v>
      </c>
      <c r="C158" s="3">
        <f>SUM(D158:I158)</f>
        <v>0</v>
      </c>
      <c r="D158" s="3">
        <f t="shared" ref="D158:I158" si="68">SUM(D159:D161)</f>
        <v>0</v>
      </c>
      <c r="E158" s="3">
        <f t="shared" si="68"/>
        <v>0</v>
      </c>
      <c r="F158" s="3">
        <f t="shared" si="68"/>
        <v>0</v>
      </c>
      <c r="G158" s="3">
        <f t="shared" si="68"/>
        <v>0</v>
      </c>
      <c r="H158" s="3">
        <f t="shared" si="68"/>
        <v>0</v>
      </c>
      <c r="I158" s="3">
        <f t="shared" si="68"/>
        <v>0</v>
      </c>
      <c r="J158" s="3"/>
      <c r="K158" s="14"/>
    </row>
    <row r="159" spans="1:11">
      <c r="A159" s="2">
        <v>152</v>
      </c>
      <c r="B159" s="3" t="s">
        <v>14</v>
      </c>
      <c r="C159" s="3"/>
      <c r="D159" s="3"/>
      <c r="E159" s="3"/>
      <c r="F159" s="3"/>
      <c r="G159" s="3"/>
      <c r="H159" s="3"/>
      <c r="I159" s="3"/>
      <c r="J159" s="3"/>
      <c r="K159" s="14"/>
    </row>
    <row r="160" spans="1:11">
      <c r="A160" s="2">
        <v>153</v>
      </c>
      <c r="B160" s="3" t="s">
        <v>15</v>
      </c>
      <c r="C160" s="3">
        <f>SUM(D160:I160)</f>
        <v>0</v>
      </c>
      <c r="D160" s="3">
        <v>0</v>
      </c>
      <c r="E160" s="3">
        <f t="shared" ref="E160:I161" si="69">D160*1.05</f>
        <v>0</v>
      </c>
      <c r="F160" s="3">
        <f t="shared" si="69"/>
        <v>0</v>
      </c>
      <c r="G160" s="3">
        <f t="shared" si="69"/>
        <v>0</v>
      </c>
      <c r="H160" s="3">
        <f t="shared" si="69"/>
        <v>0</v>
      </c>
      <c r="I160" s="3">
        <f t="shared" si="69"/>
        <v>0</v>
      </c>
      <c r="J160" s="3"/>
      <c r="K160" s="14"/>
    </row>
    <row r="161" spans="1:11">
      <c r="A161" s="2">
        <v>154</v>
      </c>
      <c r="B161" s="3" t="s">
        <v>16</v>
      </c>
      <c r="C161" s="3">
        <f>SUM(D161:I161)</f>
        <v>0</v>
      </c>
      <c r="D161" s="3">
        <v>0</v>
      </c>
      <c r="E161" s="3">
        <f t="shared" si="69"/>
        <v>0</v>
      </c>
      <c r="F161" s="3">
        <f t="shared" si="69"/>
        <v>0</v>
      </c>
      <c r="G161" s="3">
        <f t="shared" si="69"/>
        <v>0</v>
      </c>
      <c r="H161" s="3">
        <f t="shared" si="69"/>
        <v>0</v>
      </c>
      <c r="I161" s="3">
        <f t="shared" si="69"/>
        <v>0</v>
      </c>
      <c r="J161" s="3"/>
      <c r="K161" s="14"/>
    </row>
    <row r="162" spans="1:11">
      <c r="A162" s="2">
        <v>155</v>
      </c>
      <c r="B162" s="14" t="s">
        <v>28</v>
      </c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 ht="47.25">
      <c r="A163" s="2">
        <v>156</v>
      </c>
      <c r="B163" s="3" t="s">
        <v>29</v>
      </c>
      <c r="C163" s="3">
        <f>C165</f>
        <v>22095874.515000001</v>
      </c>
      <c r="D163" s="3">
        <f t="shared" ref="D163:I163" si="70">D165</f>
        <v>3803747.25</v>
      </c>
      <c r="E163" s="3">
        <f t="shared" si="70"/>
        <v>3550146</v>
      </c>
      <c r="F163" s="3">
        <f t="shared" si="70"/>
        <v>3550146</v>
      </c>
      <c r="G163" s="3">
        <f t="shared" si="70"/>
        <v>3550146</v>
      </c>
      <c r="H163" s="3">
        <f t="shared" si="70"/>
        <v>3727653.3</v>
      </c>
      <c r="I163" s="3">
        <f t="shared" si="70"/>
        <v>3914035.9649999999</v>
      </c>
      <c r="J163" s="3"/>
      <c r="K163" s="14" t="s">
        <v>50</v>
      </c>
    </row>
    <row r="164" spans="1:11">
      <c r="A164" s="2">
        <v>157</v>
      </c>
      <c r="B164" s="3" t="s">
        <v>14</v>
      </c>
      <c r="C164" s="3">
        <f>C168</f>
        <v>0</v>
      </c>
      <c r="D164" s="3">
        <f t="shared" ref="D164:I164" si="71">D168</f>
        <v>0</v>
      </c>
      <c r="E164" s="3">
        <f t="shared" si="71"/>
        <v>0</v>
      </c>
      <c r="F164" s="3">
        <f t="shared" si="71"/>
        <v>0</v>
      </c>
      <c r="G164" s="3">
        <f t="shared" si="71"/>
        <v>0</v>
      </c>
      <c r="H164" s="3">
        <f t="shared" si="71"/>
        <v>0</v>
      </c>
      <c r="I164" s="3">
        <f t="shared" si="71"/>
        <v>0</v>
      </c>
      <c r="J164" s="3"/>
      <c r="K164" s="14"/>
    </row>
    <row r="165" spans="1:11">
      <c r="A165" s="2">
        <v>158</v>
      </c>
      <c r="B165" s="3" t="s">
        <v>15</v>
      </c>
      <c r="C165" s="3">
        <f>C169+C173</f>
        <v>22095874.515000001</v>
      </c>
      <c r="D165" s="3">
        <f t="shared" ref="D165:I165" si="72">D169+D173</f>
        <v>3803747.25</v>
      </c>
      <c r="E165" s="3">
        <f t="shared" si="72"/>
        <v>3550146</v>
      </c>
      <c r="F165" s="3">
        <f t="shared" si="72"/>
        <v>3550146</v>
      </c>
      <c r="G165" s="3">
        <f t="shared" si="72"/>
        <v>3550146</v>
      </c>
      <c r="H165" s="3">
        <f t="shared" si="72"/>
        <v>3727653.3</v>
      </c>
      <c r="I165" s="3">
        <f t="shared" si="72"/>
        <v>3914035.9649999999</v>
      </c>
      <c r="J165" s="3"/>
      <c r="K165" s="14"/>
    </row>
    <row r="166" spans="1:11">
      <c r="A166" s="2">
        <v>159</v>
      </c>
      <c r="B166" s="3" t="s">
        <v>16</v>
      </c>
      <c r="C166" s="3">
        <f>C170</f>
        <v>0</v>
      </c>
      <c r="D166" s="3">
        <f t="shared" ref="D166:I166" si="73">D170</f>
        <v>0</v>
      </c>
      <c r="E166" s="3">
        <f t="shared" si="73"/>
        <v>0</v>
      </c>
      <c r="F166" s="3">
        <f t="shared" si="73"/>
        <v>0</v>
      </c>
      <c r="G166" s="3">
        <f t="shared" si="73"/>
        <v>0</v>
      </c>
      <c r="H166" s="3">
        <f t="shared" si="73"/>
        <v>0</v>
      </c>
      <c r="I166" s="3">
        <f t="shared" si="73"/>
        <v>0</v>
      </c>
      <c r="J166" s="3"/>
      <c r="K166" s="14"/>
    </row>
    <row r="167" spans="1:11" ht="111" customHeight="1">
      <c r="A167" s="2">
        <v>160</v>
      </c>
      <c r="B167" s="3" t="s">
        <v>52</v>
      </c>
      <c r="C167" s="3">
        <f t="shared" ref="C167:C174" si="74">SUM(D167:I167)</f>
        <v>5758854.0049999999</v>
      </c>
      <c r="D167" s="3">
        <f t="shared" ref="D167:I167" si="75">SUM(D168:D170)</f>
        <v>971429.24</v>
      </c>
      <c r="E167" s="3">
        <f t="shared" si="75"/>
        <v>929146</v>
      </c>
      <c r="F167" s="3">
        <f t="shared" si="75"/>
        <v>929146</v>
      </c>
      <c r="G167" s="3">
        <f t="shared" si="75"/>
        <v>929146</v>
      </c>
      <c r="H167" s="3">
        <f t="shared" si="75"/>
        <v>975603.3</v>
      </c>
      <c r="I167" s="3">
        <f t="shared" si="75"/>
        <v>1024383.4650000001</v>
      </c>
      <c r="J167" s="10" t="s">
        <v>53</v>
      </c>
      <c r="K167" s="14" t="s">
        <v>54</v>
      </c>
    </row>
    <row r="168" spans="1:11">
      <c r="A168" s="2">
        <v>161</v>
      </c>
      <c r="B168" s="3" t="s">
        <v>14</v>
      </c>
      <c r="C168" s="3">
        <f t="shared" si="74"/>
        <v>0</v>
      </c>
      <c r="D168" s="3"/>
      <c r="E168" s="3"/>
      <c r="F168" s="3"/>
      <c r="G168" s="3"/>
      <c r="H168" s="3"/>
      <c r="I168" s="3"/>
      <c r="J168" s="3"/>
      <c r="K168" s="14"/>
    </row>
    <row r="169" spans="1:11">
      <c r="A169" s="2">
        <v>162</v>
      </c>
      <c r="B169" s="3" t="s">
        <v>15</v>
      </c>
      <c r="C169" s="3">
        <f t="shared" si="74"/>
        <v>5758854.0049999999</v>
      </c>
      <c r="D169" s="3">
        <f>929146-172909.89+85092.46+130100.67</f>
        <v>971429.24</v>
      </c>
      <c r="E169" s="3">
        <v>929146</v>
      </c>
      <c r="F169" s="3">
        <v>929146</v>
      </c>
      <c r="G169" s="3">
        <v>929146</v>
      </c>
      <c r="H169" s="3">
        <f t="shared" ref="E169:I170" si="76">G169*1.05</f>
        <v>975603.3</v>
      </c>
      <c r="I169" s="3">
        <f t="shared" si="76"/>
        <v>1024383.4650000001</v>
      </c>
      <c r="J169" s="10" t="s">
        <v>53</v>
      </c>
      <c r="K169" s="14"/>
    </row>
    <row r="170" spans="1:11">
      <c r="A170" s="2">
        <v>163</v>
      </c>
      <c r="B170" s="3" t="s">
        <v>16</v>
      </c>
      <c r="C170" s="3">
        <f t="shared" si="74"/>
        <v>0</v>
      </c>
      <c r="D170" s="3">
        <v>0</v>
      </c>
      <c r="E170" s="3">
        <f t="shared" si="76"/>
        <v>0</v>
      </c>
      <c r="F170" s="3">
        <f t="shared" si="76"/>
        <v>0</v>
      </c>
      <c r="G170" s="3">
        <f t="shared" si="76"/>
        <v>0</v>
      </c>
      <c r="H170" s="3">
        <f t="shared" si="76"/>
        <v>0</v>
      </c>
      <c r="I170" s="3">
        <f t="shared" si="76"/>
        <v>0</v>
      </c>
      <c r="J170" s="3"/>
      <c r="K170" s="14"/>
    </row>
    <row r="171" spans="1:11" ht="237" customHeight="1">
      <c r="A171" s="2">
        <v>164</v>
      </c>
      <c r="B171" s="3" t="s">
        <v>55</v>
      </c>
      <c r="C171" s="3">
        <f t="shared" si="74"/>
        <v>16337020.51</v>
      </c>
      <c r="D171" s="3">
        <f t="shared" ref="D171:I171" si="77">SUM(D172:D174)</f>
        <v>2832318.0100000002</v>
      </c>
      <c r="E171" s="3">
        <f t="shared" si="77"/>
        <v>2621000</v>
      </c>
      <c r="F171" s="3">
        <f t="shared" si="77"/>
        <v>2621000</v>
      </c>
      <c r="G171" s="3">
        <f t="shared" si="77"/>
        <v>2621000</v>
      </c>
      <c r="H171" s="3">
        <f t="shared" si="77"/>
        <v>2752050</v>
      </c>
      <c r="I171" s="3">
        <f t="shared" si="77"/>
        <v>2889652.5</v>
      </c>
      <c r="J171" s="10" t="s">
        <v>53</v>
      </c>
      <c r="K171" s="14" t="s">
        <v>56</v>
      </c>
    </row>
    <row r="172" spans="1:11">
      <c r="A172" s="2">
        <v>165</v>
      </c>
      <c r="B172" s="3" t="s">
        <v>14</v>
      </c>
      <c r="C172" s="3">
        <f t="shared" si="74"/>
        <v>0</v>
      </c>
      <c r="D172" s="3"/>
      <c r="E172" s="3"/>
      <c r="F172" s="3"/>
      <c r="G172" s="3"/>
      <c r="H172" s="3"/>
      <c r="I172" s="3"/>
      <c r="J172" s="3"/>
      <c r="K172" s="14"/>
    </row>
    <row r="173" spans="1:11">
      <c r="A173" s="2">
        <v>166</v>
      </c>
      <c r="B173" s="3" t="s">
        <v>15</v>
      </c>
      <c r="C173" s="3">
        <f t="shared" si="74"/>
        <v>16337020.51</v>
      </c>
      <c r="D173" s="3">
        <f>2487446.47+254490.19+101796.07+107598.47-100000+1798-14000-6811.19</f>
        <v>2832318.0100000002</v>
      </c>
      <c r="E173" s="3">
        <v>2621000</v>
      </c>
      <c r="F173" s="3">
        <v>2621000</v>
      </c>
      <c r="G173" s="3">
        <v>2621000</v>
      </c>
      <c r="H173" s="3">
        <f t="shared" ref="G173:I174" si="78">G173*1.05</f>
        <v>2752050</v>
      </c>
      <c r="I173" s="3">
        <f t="shared" si="78"/>
        <v>2889652.5</v>
      </c>
      <c r="J173" s="10" t="s">
        <v>53</v>
      </c>
      <c r="K173" s="14"/>
    </row>
    <row r="174" spans="1:11">
      <c r="A174" s="2">
        <v>167</v>
      </c>
      <c r="B174" s="3" t="s">
        <v>16</v>
      </c>
      <c r="C174" s="3">
        <f t="shared" si="74"/>
        <v>0</v>
      </c>
      <c r="D174" s="3">
        <v>0</v>
      </c>
      <c r="E174" s="3">
        <f>D174*1.05</f>
        <v>0</v>
      </c>
      <c r="F174" s="3">
        <f>E174*1.05</f>
        <v>0</v>
      </c>
      <c r="G174" s="3">
        <f t="shared" si="78"/>
        <v>0</v>
      </c>
      <c r="H174" s="3">
        <f t="shared" si="78"/>
        <v>0</v>
      </c>
      <c r="I174" s="3">
        <f t="shared" si="78"/>
        <v>0</v>
      </c>
      <c r="J174" s="3"/>
      <c r="K174" s="14"/>
    </row>
  </sheetData>
  <mergeCells count="58"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  <mergeCell ref="K73:K76"/>
    <mergeCell ref="K36:K39"/>
    <mergeCell ref="B72:K72"/>
    <mergeCell ref="K45:K48"/>
    <mergeCell ref="K41:K44"/>
    <mergeCell ref="B62:K62"/>
    <mergeCell ref="K63:K66"/>
    <mergeCell ref="K105:K108"/>
    <mergeCell ref="K26:K29"/>
    <mergeCell ref="B30:K30"/>
    <mergeCell ref="K49:K52"/>
    <mergeCell ref="B99:K99"/>
    <mergeCell ref="B57:K57"/>
    <mergeCell ref="B35:K35"/>
    <mergeCell ref="B40:K40"/>
    <mergeCell ref="B67:K67"/>
    <mergeCell ref="K58:K61"/>
    <mergeCell ref="B77:K77"/>
    <mergeCell ref="K90:K93"/>
    <mergeCell ref="K82:K85"/>
    <mergeCell ref="K86:K89"/>
    <mergeCell ref="K100:K103"/>
    <mergeCell ref="B104:K104"/>
    <mergeCell ref="K95:K98"/>
    <mergeCell ref="B94:K94"/>
    <mergeCell ref="K78:K81"/>
    <mergeCell ref="K171:K174"/>
    <mergeCell ref="K163:K166"/>
    <mergeCell ref="K167:K170"/>
    <mergeCell ref="B147:K147"/>
    <mergeCell ref="K148:K151"/>
    <mergeCell ref="K158:K161"/>
    <mergeCell ref="B152:K152"/>
    <mergeCell ref="K143:K146"/>
    <mergeCell ref="B162:K162"/>
    <mergeCell ref="K134:K137"/>
    <mergeCell ref="K138:K141"/>
    <mergeCell ref="B157:K157"/>
    <mergeCell ref="B142:K142"/>
    <mergeCell ref="B133:K133"/>
    <mergeCell ref="B128:K128"/>
    <mergeCell ref="K124:K127"/>
    <mergeCell ref="B109:K109"/>
    <mergeCell ref="K110:K113"/>
    <mergeCell ref="K114:K117"/>
    <mergeCell ref="K119:K122"/>
    <mergeCell ref="B123:K123"/>
    <mergeCell ref="B118:K118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2015-12-22T07:58:29Z</dcterms:modified>
  <cp:category/>
  <cp:contentStatus/>
</cp:coreProperties>
</file>